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 tabRatio="927" activeTab="6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уровень'!$B$5:$K$355</definedName>
    <definedName name="_xlnm._FilterDatabase" localSheetId="1" hidden="1">'1 уровень II Раздел'!$J$2:$M$3</definedName>
    <definedName name="_xlnm._FilterDatabase" localSheetId="3" hidden="1">'2 уровень 1 подур II Раздел'!$J$2:$M$3</definedName>
    <definedName name="_xlnm._FilterDatabase" localSheetId="2" hidden="1">'2 уровень 1 подуровень'!$B$5:$K$355</definedName>
    <definedName name="_xlnm._FilterDatabase" localSheetId="5" hidden="1">'2 уровень 2 подур II Раздел'!$J$2:$M$3</definedName>
    <definedName name="_xlnm._FilterDatabase" localSheetId="4" hidden="1">'2 уровень 2 подуровень'!$B$5:$K$355</definedName>
    <definedName name="_xlnm._FilterDatabase" localSheetId="6" hidden="1">'3 уровень I раздел'!$B$5:$K$210</definedName>
    <definedName name="_xlnm._FilterDatabase" localSheetId="7" hidden="1">'3 уровень II Раздел'!$A$3:$O$3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уровень'!$5:$6</definedName>
    <definedName name="_xlnm.Print_Titles" localSheetId="1">'1 уровень II Раздел'!$2:$4</definedName>
    <definedName name="_xlnm.Print_Titles" localSheetId="3">'2 уровень 1 подур II Раздел'!$2:$4</definedName>
    <definedName name="_xlnm.Print_Titles" localSheetId="2">'2 уровень 1 подуровень'!$5:$6</definedName>
    <definedName name="_xlnm.Print_Titles" localSheetId="5">'2 уровень 2 подур II Раздел'!$2:$4</definedName>
    <definedName name="_xlnm.Print_Titles" localSheetId="4">'2 уровень 2 подуровень'!$5:$6</definedName>
    <definedName name="_xlnm.Print_Titles" localSheetId="6">'3 уровень I раздел'!$5:$6</definedName>
    <definedName name="_xlnm.Print_Titles" localSheetId="7">'3 уровень II Раздел'!$2:$4</definedName>
    <definedName name="_xlnm.Print_Area" localSheetId="0">'1 уровень'!$A$1:$L$358</definedName>
    <definedName name="_xlnm.Print_Area" localSheetId="1">'1 уровень II Раздел'!$A$1:$O$54</definedName>
    <definedName name="_xlnm.Print_Area" localSheetId="3">'2 уровень 1 подур II Раздел'!$A$1:$O$54</definedName>
    <definedName name="_xlnm.Print_Area" localSheetId="2">'2 уровень 1 подуровень'!$A$1:$M$357</definedName>
    <definedName name="_xlnm.Print_Area" localSheetId="5">'2 уровень 2 подур II Раздел'!$A$1:$O$54</definedName>
    <definedName name="_xlnm.Print_Area" localSheetId="4">'2 уровень 2 подуровень'!$A$1:$L$358</definedName>
    <definedName name="_xlnm.Print_Area" localSheetId="6">'3 уровень I раздел'!$A$1:$L$212</definedName>
    <definedName name="_xlnm.Print_Area" localSheetId="7">'3 уровень II Раздел'!$A$1:$O$43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206" i="7" l="1"/>
  <c r="I203" i="7"/>
  <c r="I188" i="7"/>
  <c r="I189" i="7"/>
  <c r="I190" i="7"/>
  <c r="I191" i="7"/>
  <c r="I192" i="7"/>
  <c r="I187" i="7"/>
  <c r="I181" i="7"/>
  <c r="I177" i="7"/>
  <c r="I171" i="7"/>
  <c r="I170" i="7"/>
  <c r="I166" i="7"/>
  <c r="I162" i="7"/>
  <c r="I161" i="7"/>
  <c r="I151" i="7"/>
  <c r="I149" i="7"/>
  <c r="I148" i="7"/>
  <c r="I134" i="7"/>
  <c r="I128" i="7"/>
  <c r="I120" i="7"/>
  <c r="I61" i="7"/>
  <c r="I60" i="7"/>
  <c r="I55" i="7"/>
  <c r="I53" i="7"/>
  <c r="I50" i="7"/>
  <c r="I44" i="7"/>
  <c r="I37" i="7"/>
  <c r="I33" i="7"/>
  <c r="I21" i="7"/>
  <c r="I19" i="7"/>
  <c r="I9" i="7"/>
  <c r="F210" i="7" l="1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I321" i="3"/>
  <c r="I321" i="5"/>
  <c r="I321" i="1"/>
  <c r="I316" i="3"/>
  <c r="I316" i="5"/>
  <c r="I316" i="1"/>
  <c r="I313" i="3"/>
  <c r="I313" i="5"/>
  <c r="I313" i="1"/>
  <c r="I290" i="3"/>
  <c r="I291" i="3"/>
  <c r="I292" i="3"/>
  <c r="I293" i="3"/>
  <c r="I294" i="3"/>
  <c r="I290" i="5"/>
  <c r="I291" i="5"/>
  <c r="I292" i="5"/>
  <c r="I293" i="5"/>
  <c r="I294" i="5"/>
  <c r="I290" i="1"/>
  <c r="I291" i="1"/>
  <c r="I292" i="1"/>
  <c r="I293" i="1"/>
  <c r="I294" i="1"/>
  <c r="I289" i="3"/>
  <c r="I289" i="5"/>
  <c r="I289" i="1"/>
  <c r="I283" i="3"/>
  <c r="I283" i="5"/>
  <c r="I283" i="1"/>
  <c r="I278" i="3"/>
  <c r="I278" i="5"/>
  <c r="I278" i="1"/>
  <c r="I272" i="3"/>
  <c r="I272" i="5"/>
  <c r="I272" i="1"/>
  <c r="I270" i="3"/>
  <c r="I270" i="5"/>
  <c r="I270" i="1"/>
  <c r="I262" i="3"/>
  <c r="I262" i="5"/>
  <c r="I262" i="1"/>
  <c r="I260" i="3"/>
  <c r="I260" i="5"/>
  <c r="I260" i="1"/>
  <c r="I254" i="3"/>
  <c r="I254" i="5"/>
  <c r="I254" i="1"/>
  <c r="I253" i="3"/>
  <c r="I253" i="5"/>
  <c r="I253" i="1"/>
  <c r="I249" i="3"/>
  <c r="I249" i="5"/>
  <c r="I249" i="1"/>
  <c r="I245" i="3"/>
  <c r="I245" i="5"/>
  <c r="I245" i="1"/>
  <c r="I244" i="3"/>
  <c r="I244" i="5"/>
  <c r="I244" i="1"/>
  <c r="I234" i="3"/>
  <c r="I234" i="5"/>
  <c r="I234" i="1"/>
  <c r="I232" i="3"/>
  <c r="I232" i="5"/>
  <c r="I232" i="1"/>
  <c r="I231" i="3"/>
  <c r="I231" i="5"/>
  <c r="I231" i="1"/>
  <c r="I224" i="3"/>
  <c r="I224" i="5"/>
  <c r="I224" i="1"/>
  <c r="I223" i="3"/>
  <c r="I223" i="5"/>
  <c r="I223" i="1"/>
  <c r="I219" i="3"/>
  <c r="I219" i="5"/>
  <c r="I219" i="1"/>
  <c r="I218" i="3"/>
  <c r="I218" i="5"/>
  <c r="I218" i="1"/>
  <c r="I216" i="3"/>
  <c r="I216" i="5"/>
  <c r="I216" i="1"/>
  <c r="I214" i="3"/>
  <c r="I214" i="5"/>
  <c r="I214" i="1"/>
  <c r="I202" i="3"/>
  <c r="I202" i="5"/>
  <c r="I202" i="1"/>
  <c r="I192" i="3"/>
  <c r="I192" i="5"/>
  <c r="I192" i="1"/>
  <c r="I190" i="3"/>
  <c r="I190" i="5"/>
  <c r="I190" i="1"/>
  <c r="I186" i="3"/>
  <c r="I186" i="5"/>
  <c r="I186" i="1"/>
  <c r="I178" i="3"/>
  <c r="I178" i="5"/>
  <c r="I178" i="1"/>
  <c r="I177" i="1"/>
  <c r="I177" i="5"/>
  <c r="I177" i="3"/>
  <c r="I116" i="3"/>
  <c r="I116" i="5"/>
  <c r="I116" i="1"/>
  <c r="I115" i="3"/>
  <c r="I115" i="5"/>
  <c r="I115" i="1"/>
  <c r="I110" i="3"/>
  <c r="I110" i="5"/>
  <c r="I110" i="1"/>
  <c r="I108" i="3"/>
  <c r="I108" i="5"/>
  <c r="I108" i="1"/>
  <c r="I103" i="3"/>
  <c r="I103" i="5"/>
  <c r="I103" i="1"/>
  <c r="I91" i="3"/>
  <c r="I91" i="5"/>
  <c r="I91" i="1"/>
  <c r="I84" i="3"/>
  <c r="I84" i="5"/>
  <c r="I84" i="1"/>
  <c r="I74" i="3"/>
  <c r="I74" i="5"/>
  <c r="I74" i="1"/>
  <c r="I64" i="3"/>
  <c r="I65" i="3"/>
  <c r="I64" i="5"/>
  <c r="I65" i="5"/>
  <c r="I64" i="1"/>
  <c r="I65" i="1"/>
  <c r="I59" i="3"/>
  <c r="I59" i="5"/>
  <c r="I59" i="1"/>
  <c r="I53" i="3"/>
  <c r="I53" i="5"/>
  <c r="I53" i="1"/>
  <c r="I46" i="3"/>
  <c r="I46" i="5"/>
  <c r="I46" i="1"/>
  <c r="I42" i="3"/>
  <c r="I42" i="5"/>
  <c r="I42" i="1"/>
  <c r="I32" i="3"/>
  <c r="I32" i="5"/>
  <c r="I32" i="1"/>
  <c r="I29" i="3"/>
  <c r="I30" i="3"/>
  <c r="I29" i="5"/>
  <c r="I30" i="5"/>
  <c r="I29" i="1"/>
  <c r="I30" i="1"/>
  <c r="I23" i="3"/>
  <c r="I23" i="5"/>
  <c r="I23" i="1"/>
  <c r="I22" i="3"/>
  <c r="I22" i="5"/>
  <c r="I22" i="1"/>
  <c r="I19" i="3"/>
  <c r="I19" i="5"/>
  <c r="I19" i="1"/>
  <c r="I9" i="3"/>
  <c r="I9" i="5"/>
  <c r="I9" i="1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J210" i="7" l="1"/>
  <c r="J209" i="7"/>
  <c r="J208" i="7"/>
  <c r="J207" i="7"/>
  <c r="J206" i="7"/>
  <c r="J205" i="7"/>
  <c r="J204" i="7"/>
  <c r="J203" i="7"/>
  <c r="J202" i="7"/>
  <c r="J201" i="7"/>
  <c r="J200" i="7"/>
  <c r="J199" i="7"/>
  <c r="J198" i="7"/>
  <c r="J197" i="7"/>
  <c r="J196" i="7"/>
  <c r="J195" i="7"/>
  <c r="J194" i="7"/>
  <c r="J193" i="7"/>
  <c r="J186" i="7"/>
  <c r="J185" i="7"/>
  <c r="J184" i="7"/>
  <c r="J183" i="7"/>
  <c r="J182" i="7"/>
  <c r="J180" i="7"/>
  <c r="J179" i="7"/>
  <c r="J178" i="7"/>
  <c r="J176" i="7"/>
  <c r="J175" i="7"/>
  <c r="J174" i="7"/>
  <c r="J173" i="7"/>
  <c r="J172" i="7"/>
  <c r="J169" i="7"/>
  <c r="J168" i="7"/>
  <c r="J167" i="7"/>
  <c r="J165" i="7"/>
  <c r="J164" i="7"/>
  <c r="J163" i="7"/>
  <c r="J160" i="7"/>
  <c r="J159" i="7"/>
  <c r="J158" i="7"/>
  <c r="J157" i="7"/>
  <c r="J156" i="7"/>
  <c r="J155" i="7"/>
  <c r="J150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3" i="7"/>
  <c r="J122" i="7"/>
  <c r="J121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59" i="7"/>
  <c r="J58" i="7"/>
  <c r="J57" i="7"/>
  <c r="J56" i="7"/>
  <c r="J54" i="7"/>
  <c r="J52" i="7"/>
  <c r="J51" i="7"/>
  <c r="J50" i="7"/>
  <c r="J49" i="7"/>
  <c r="J48" i="7"/>
  <c r="J47" i="7"/>
  <c r="J46" i="7"/>
  <c r="J45" i="7"/>
  <c r="J43" i="7"/>
  <c r="J41" i="7"/>
  <c r="J40" i="7"/>
  <c r="J36" i="7"/>
  <c r="J35" i="7"/>
  <c r="J34" i="7"/>
  <c r="J31" i="7"/>
  <c r="J30" i="7"/>
  <c r="J29" i="7"/>
  <c r="J28" i="7"/>
  <c r="J27" i="7"/>
  <c r="J26" i="7"/>
  <c r="J25" i="7"/>
  <c r="J24" i="7"/>
  <c r="J23" i="7"/>
  <c r="J22" i="7"/>
  <c r="J20" i="7"/>
  <c r="J18" i="7"/>
  <c r="J17" i="7"/>
  <c r="J16" i="7"/>
  <c r="J15" i="7"/>
  <c r="J14" i="7"/>
  <c r="J12" i="7"/>
  <c r="J11" i="7"/>
  <c r="J10" i="7"/>
  <c r="J192" i="7" l="1"/>
  <c r="J191" i="7"/>
  <c r="J190" i="7"/>
  <c r="J189" i="7"/>
  <c r="J188" i="7"/>
  <c r="J187" i="7"/>
  <c r="J181" i="7"/>
  <c r="J177" i="7"/>
  <c r="J171" i="7"/>
  <c r="J170" i="7"/>
  <c r="J166" i="7"/>
  <c r="J162" i="7"/>
  <c r="J161" i="7"/>
  <c r="J154" i="7"/>
  <c r="J153" i="7"/>
  <c r="J152" i="7"/>
  <c r="J151" i="7"/>
  <c r="J149" i="7"/>
  <c r="J148" i="7"/>
  <c r="J126" i="7"/>
  <c r="J125" i="7"/>
  <c r="J124" i="7"/>
  <c r="J120" i="7"/>
  <c r="J119" i="7"/>
  <c r="J61" i="7"/>
  <c r="J60" i="7"/>
  <c r="J55" i="7"/>
  <c r="J53" i="7"/>
  <c r="J44" i="7"/>
  <c r="J42" i="7"/>
  <c r="J39" i="7"/>
  <c r="J38" i="7"/>
  <c r="J37" i="7"/>
  <c r="J33" i="7"/>
  <c r="J32" i="7"/>
  <c r="J21" i="7"/>
  <c r="J19" i="7"/>
  <c r="J13" i="7"/>
  <c r="J9" i="7" l="1"/>
  <c r="M52" i="16"/>
  <c r="M53" i="16"/>
  <c r="M51" i="16"/>
  <c r="M52" i="2"/>
  <c r="M53" i="2"/>
  <c r="M51" i="2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4" i="5"/>
  <c r="J333" i="5"/>
  <c r="J332" i="5"/>
  <c r="J331" i="5"/>
  <c r="J327" i="5"/>
  <c r="J325" i="5"/>
  <c r="J324" i="5"/>
  <c r="J323" i="5"/>
  <c r="J322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88" i="5"/>
  <c r="J287" i="5"/>
  <c r="J286" i="5"/>
  <c r="J285" i="5"/>
  <c r="J284" i="5"/>
  <c r="J282" i="5"/>
  <c r="J281" i="5"/>
  <c r="J280" i="5"/>
  <c r="J279" i="5"/>
  <c r="J277" i="5"/>
  <c r="J276" i="5"/>
  <c r="J275" i="5"/>
  <c r="J274" i="5"/>
  <c r="J273" i="5"/>
  <c r="J271" i="5"/>
  <c r="J268" i="5"/>
  <c r="J267" i="5"/>
  <c r="J266" i="5"/>
  <c r="J265" i="5"/>
  <c r="J264" i="5"/>
  <c r="J263" i="5"/>
  <c r="J261" i="5"/>
  <c r="J259" i="5"/>
  <c r="J258" i="5"/>
  <c r="J257" i="5"/>
  <c r="J256" i="5"/>
  <c r="J255" i="5"/>
  <c r="J252" i="5"/>
  <c r="J251" i="5"/>
  <c r="J250" i="5"/>
  <c r="J248" i="5"/>
  <c r="J247" i="5"/>
  <c r="J246" i="5"/>
  <c r="J243" i="5"/>
  <c r="J242" i="5"/>
  <c r="J241" i="5"/>
  <c r="J240" i="5"/>
  <c r="J239" i="5"/>
  <c r="J238" i="5"/>
  <c r="J233" i="5"/>
  <c r="J230" i="5"/>
  <c r="J229" i="5"/>
  <c r="J228" i="5"/>
  <c r="J227" i="5"/>
  <c r="J226" i="5"/>
  <c r="J225" i="5"/>
  <c r="J224" i="5"/>
  <c r="J222" i="5"/>
  <c r="J221" i="5"/>
  <c r="J220" i="5"/>
  <c r="J217" i="5"/>
  <c r="J215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1" i="5"/>
  <c r="J180" i="5"/>
  <c r="J179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4" i="5"/>
  <c r="J113" i="5"/>
  <c r="J112" i="5"/>
  <c r="J111" i="5"/>
  <c r="J109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2" i="5"/>
  <c r="J90" i="5"/>
  <c r="J89" i="5"/>
  <c r="J88" i="5"/>
  <c r="J87" i="5"/>
  <c r="J86" i="5"/>
  <c r="J85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2" i="5"/>
  <c r="J50" i="5"/>
  <c r="J49" i="5"/>
  <c r="J45" i="5"/>
  <c r="J44" i="5"/>
  <c r="J43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1" i="5"/>
  <c r="J20" i="5"/>
  <c r="J18" i="5"/>
  <c r="J17" i="5"/>
  <c r="J16" i="5"/>
  <c r="J15" i="5"/>
  <c r="J14" i="5"/>
  <c r="J12" i="5"/>
  <c r="J11" i="5"/>
  <c r="J10" i="5"/>
  <c r="E5" i="15" l="1"/>
  <c r="E5" i="16"/>
  <c r="E5" i="17"/>
  <c r="E5" i="2"/>
  <c r="N42" i="17" l="1"/>
  <c r="J42" i="17"/>
  <c r="H42" i="17"/>
  <c r="G42" i="17"/>
  <c r="O42" i="17" s="1"/>
  <c r="F42" i="17"/>
  <c r="E42" i="17"/>
  <c r="N41" i="17"/>
  <c r="M41" i="17"/>
  <c r="J41" i="17"/>
  <c r="H41" i="17"/>
  <c r="G41" i="17"/>
  <c r="F41" i="17"/>
  <c r="E41" i="17"/>
  <c r="N40" i="17"/>
  <c r="M40" i="17"/>
  <c r="J40" i="17"/>
  <c r="H40" i="17"/>
  <c r="G40" i="17"/>
  <c r="F40" i="17"/>
  <c r="E40" i="17"/>
  <c r="N39" i="17"/>
  <c r="M39" i="17"/>
  <c r="J39" i="17"/>
  <c r="H39" i="17"/>
  <c r="G39" i="17"/>
  <c r="F39" i="17"/>
  <c r="E39" i="17"/>
  <c r="N38" i="17"/>
  <c r="M38" i="17"/>
  <c r="J38" i="17"/>
  <c r="H38" i="17"/>
  <c r="G38" i="17"/>
  <c r="O38" i="17" s="1"/>
  <c r="F38" i="17"/>
  <c r="E38" i="17"/>
  <c r="N37" i="17"/>
  <c r="M37" i="17"/>
  <c r="J37" i="17"/>
  <c r="H37" i="17"/>
  <c r="G37" i="17"/>
  <c r="F37" i="17"/>
  <c r="E37" i="17"/>
  <c r="N36" i="17"/>
  <c r="M36" i="17"/>
  <c r="J36" i="17"/>
  <c r="H36" i="17"/>
  <c r="G36" i="17"/>
  <c r="F36" i="17"/>
  <c r="E36" i="17"/>
  <c r="N35" i="17"/>
  <c r="M35" i="17"/>
  <c r="J35" i="17"/>
  <c r="H35" i="17"/>
  <c r="G35" i="17"/>
  <c r="F35" i="17"/>
  <c r="E35" i="17"/>
  <c r="N34" i="17"/>
  <c r="M34" i="17"/>
  <c r="J34" i="17"/>
  <c r="H34" i="17"/>
  <c r="G34" i="17"/>
  <c r="O34" i="17" s="1"/>
  <c r="F34" i="17"/>
  <c r="E34" i="17"/>
  <c r="N33" i="17"/>
  <c r="M33" i="17"/>
  <c r="J33" i="17"/>
  <c r="H33" i="17"/>
  <c r="G33" i="17"/>
  <c r="F33" i="17"/>
  <c r="E33" i="17"/>
  <c r="N32" i="17"/>
  <c r="M32" i="17"/>
  <c r="J32" i="17"/>
  <c r="H32" i="17"/>
  <c r="G32" i="17"/>
  <c r="F32" i="17"/>
  <c r="E32" i="17"/>
  <c r="N31" i="17"/>
  <c r="M31" i="17"/>
  <c r="J31" i="17"/>
  <c r="H31" i="17"/>
  <c r="G31" i="17"/>
  <c r="F31" i="17"/>
  <c r="E31" i="17"/>
  <c r="N30" i="17"/>
  <c r="M30" i="17"/>
  <c r="J30" i="17"/>
  <c r="H30" i="17"/>
  <c r="G30" i="17"/>
  <c r="O30" i="17" s="1"/>
  <c r="F30" i="17"/>
  <c r="E30" i="17"/>
  <c r="N29" i="17"/>
  <c r="M29" i="17"/>
  <c r="J29" i="17"/>
  <c r="H29" i="17"/>
  <c r="G29" i="17"/>
  <c r="F29" i="17"/>
  <c r="E29" i="17"/>
  <c r="N28" i="17"/>
  <c r="M28" i="17"/>
  <c r="J28" i="17"/>
  <c r="H28" i="17"/>
  <c r="G28" i="17"/>
  <c r="F28" i="17"/>
  <c r="E28" i="17"/>
  <c r="N27" i="17"/>
  <c r="M27" i="17"/>
  <c r="J27" i="17"/>
  <c r="H27" i="17"/>
  <c r="G27" i="17"/>
  <c r="F27" i="17"/>
  <c r="E27" i="17"/>
  <c r="N26" i="17"/>
  <c r="M26" i="17"/>
  <c r="J26" i="17"/>
  <c r="H26" i="17"/>
  <c r="G26" i="17"/>
  <c r="O26" i="17" s="1"/>
  <c r="F26" i="17"/>
  <c r="E26" i="17"/>
  <c r="N25" i="17"/>
  <c r="M25" i="17"/>
  <c r="J25" i="17"/>
  <c r="H25" i="17"/>
  <c r="G25" i="17"/>
  <c r="F25" i="17"/>
  <c r="E25" i="17"/>
  <c r="N24" i="17"/>
  <c r="M24" i="17"/>
  <c r="J24" i="17"/>
  <c r="H24" i="17"/>
  <c r="G24" i="17"/>
  <c r="F24" i="17"/>
  <c r="E24" i="17"/>
  <c r="N23" i="17"/>
  <c r="M23" i="17"/>
  <c r="J23" i="17"/>
  <c r="H23" i="17"/>
  <c r="G23" i="17"/>
  <c r="F23" i="17"/>
  <c r="E23" i="17"/>
  <c r="N22" i="17"/>
  <c r="M22" i="17"/>
  <c r="J22" i="17"/>
  <c r="H22" i="17"/>
  <c r="G22" i="17"/>
  <c r="O22" i="17" s="1"/>
  <c r="F22" i="17"/>
  <c r="E22" i="17"/>
  <c r="N21" i="17"/>
  <c r="M21" i="17"/>
  <c r="J21" i="17"/>
  <c r="H21" i="17"/>
  <c r="G21" i="17"/>
  <c r="F21" i="17"/>
  <c r="E21" i="17"/>
  <c r="N20" i="17"/>
  <c r="M20" i="17"/>
  <c r="J20" i="17"/>
  <c r="H20" i="17"/>
  <c r="G20" i="17"/>
  <c r="F20" i="17"/>
  <c r="E20" i="17"/>
  <c r="N19" i="17"/>
  <c r="M19" i="17"/>
  <c r="J19" i="17"/>
  <c r="H19" i="17"/>
  <c r="G19" i="17"/>
  <c r="F19" i="17"/>
  <c r="E19" i="17"/>
  <c r="N18" i="17"/>
  <c r="M18" i="17"/>
  <c r="J18" i="17"/>
  <c r="H18" i="17"/>
  <c r="G18" i="17"/>
  <c r="O18" i="17" s="1"/>
  <c r="F18" i="17"/>
  <c r="E18" i="17"/>
  <c r="N17" i="17"/>
  <c r="M17" i="17"/>
  <c r="J17" i="17"/>
  <c r="H17" i="17"/>
  <c r="G17" i="17"/>
  <c r="F17" i="17"/>
  <c r="E17" i="17"/>
  <c r="N16" i="17"/>
  <c r="M16" i="17"/>
  <c r="J16" i="17"/>
  <c r="H16" i="17"/>
  <c r="G16" i="17"/>
  <c r="F16" i="17"/>
  <c r="E16" i="17"/>
  <c r="N15" i="17"/>
  <c r="M15" i="17"/>
  <c r="J15" i="17"/>
  <c r="H15" i="17"/>
  <c r="G15" i="17"/>
  <c r="F15" i="17"/>
  <c r="E15" i="17"/>
  <c r="N14" i="17"/>
  <c r="M14" i="17"/>
  <c r="J14" i="17"/>
  <c r="H14" i="17"/>
  <c r="G14" i="17"/>
  <c r="O14" i="17" s="1"/>
  <c r="F14" i="17"/>
  <c r="E14" i="17"/>
  <c r="N13" i="17"/>
  <c r="M13" i="17"/>
  <c r="J13" i="17"/>
  <c r="H13" i="17"/>
  <c r="G13" i="17"/>
  <c r="F13" i="17"/>
  <c r="E13" i="17"/>
  <c r="N12" i="17"/>
  <c r="M12" i="17"/>
  <c r="J12" i="17"/>
  <c r="H12" i="17"/>
  <c r="G12" i="17"/>
  <c r="F12" i="17"/>
  <c r="E12" i="17"/>
  <c r="N11" i="17"/>
  <c r="M11" i="17"/>
  <c r="J11" i="17"/>
  <c r="H11" i="17"/>
  <c r="G11" i="17"/>
  <c r="F11" i="17"/>
  <c r="E11" i="17"/>
  <c r="N10" i="17"/>
  <c r="M10" i="17"/>
  <c r="J10" i="17"/>
  <c r="H10" i="17"/>
  <c r="G10" i="17"/>
  <c r="O10" i="17" s="1"/>
  <c r="F10" i="17"/>
  <c r="E10" i="17"/>
  <c r="N9" i="17"/>
  <c r="M9" i="17"/>
  <c r="J9" i="17"/>
  <c r="H9" i="17"/>
  <c r="G9" i="17"/>
  <c r="F9" i="17"/>
  <c r="E9" i="17"/>
  <c r="N8" i="17"/>
  <c r="M8" i="17"/>
  <c r="L8" i="17"/>
  <c r="J8" i="17"/>
  <c r="H8" i="17"/>
  <c r="G8" i="17"/>
  <c r="F8" i="17"/>
  <c r="E8" i="17"/>
  <c r="N7" i="17"/>
  <c r="M7" i="17"/>
  <c r="L7" i="17"/>
  <c r="J7" i="17"/>
  <c r="H7" i="17"/>
  <c r="G7" i="17"/>
  <c r="F7" i="17"/>
  <c r="E7" i="17"/>
  <c r="N6" i="17"/>
  <c r="M6" i="17"/>
  <c r="J6" i="17"/>
  <c r="H6" i="17"/>
  <c r="G6" i="17"/>
  <c r="F6" i="17"/>
  <c r="E6" i="17"/>
  <c r="J5" i="17"/>
  <c r="O5" i="17" s="1"/>
  <c r="N53" i="16"/>
  <c r="J53" i="16"/>
  <c r="H53" i="16"/>
  <c r="G53" i="16"/>
  <c r="F53" i="16"/>
  <c r="E53" i="16"/>
  <c r="N52" i="16"/>
  <c r="J52" i="16"/>
  <c r="H52" i="16"/>
  <c r="G52" i="16"/>
  <c r="F52" i="16"/>
  <c r="E52" i="16"/>
  <c r="N51" i="16"/>
  <c r="J51" i="16"/>
  <c r="H51" i="16"/>
  <c r="G51" i="16"/>
  <c r="F51" i="16"/>
  <c r="E51" i="16"/>
  <c r="N50" i="16"/>
  <c r="M50" i="16"/>
  <c r="J50" i="16"/>
  <c r="H50" i="16"/>
  <c r="G50" i="16"/>
  <c r="O50" i="16" s="1"/>
  <c r="F50" i="16"/>
  <c r="E50" i="16"/>
  <c r="N49" i="16"/>
  <c r="M49" i="16"/>
  <c r="J49" i="16"/>
  <c r="H49" i="16"/>
  <c r="G49" i="16"/>
  <c r="F49" i="16"/>
  <c r="E49" i="16"/>
  <c r="N48" i="16"/>
  <c r="M48" i="16"/>
  <c r="J48" i="16"/>
  <c r="H48" i="16"/>
  <c r="G48" i="16"/>
  <c r="F48" i="16"/>
  <c r="E48" i="16"/>
  <c r="N47" i="16"/>
  <c r="M47" i="16"/>
  <c r="J47" i="16"/>
  <c r="H47" i="16"/>
  <c r="G47" i="16"/>
  <c r="F47" i="16"/>
  <c r="E47" i="16"/>
  <c r="N46" i="16"/>
  <c r="J46" i="16"/>
  <c r="H46" i="16"/>
  <c r="G46" i="16"/>
  <c r="F46" i="16"/>
  <c r="E46" i="16"/>
  <c r="N45" i="16"/>
  <c r="M45" i="16"/>
  <c r="J45" i="16"/>
  <c r="H45" i="16"/>
  <c r="G45" i="16"/>
  <c r="F45" i="16"/>
  <c r="E45" i="16"/>
  <c r="N44" i="16"/>
  <c r="M44" i="16"/>
  <c r="J44" i="16"/>
  <c r="H44" i="16"/>
  <c r="G44" i="16"/>
  <c r="F44" i="16"/>
  <c r="E44" i="16"/>
  <c r="N43" i="16"/>
  <c r="M43" i="16"/>
  <c r="J43" i="16"/>
  <c r="H43" i="16"/>
  <c r="G43" i="16"/>
  <c r="O43" i="16" s="1"/>
  <c r="F43" i="16"/>
  <c r="E43" i="16"/>
  <c r="N42" i="16"/>
  <c r="M42" i="16"/>
  <c r="J42" i="16"/>
  <c r="H42" i="16"/>
  <c r="G42" i="16"/>
  <c r="F42" i="16"/>
  <c r="E42" i="16"/>
  <c r="N41" i="16"/>
  <c r="M41" i="16"/>
  <c r="J41" i="16"/>
  <c r="H41" i="16"/>
  <c r="G41" i="16"/>
  <c r="F41" i="16"/>
  <c r="E41" i="16"/>
  <c r="N40" i="16"/>
  <c r="M40" i="16"/>
  <c r="J40" i="16"/>
  <c r="H40" i="16"/>
  <c r="G40" i="16"/>
  <c r="F40" i="16"/>
  <c r="E40" i="16"/>
  <c r="N39" i="16"/>
  <c r="M39" i="16"/>
  <c r="J39" i="16"/>
  <c r="H39" i="16"/>
  <c r="G39" i="16"/>
  <c r="O39" i="16" s="1"/>
  <c r="F39" i="16"/>
  <c r="E39" i="16"/>
  <c r="N38" i="16"/>
  <c r="M38" i="16"/>
  <c r="J38" i="16"/>
  <c r="H38" i="16"/>
  <c r="G38" i="16"/>
  <c r="F38" i="16"/>
  <c r="E38" i="16"/>
  <c r="N37" i="16"/>
  <c r="M37" i="16"/>
  <c r="J37" i="16"/>
  <c r="H37" i="16"/>
  <c r="G37" i="16"/>
  <c r="F37" i="16"/>
  <c r="E37" i="16"/>
  <c r="N36" i="16"/>
  <c r="M36" i="16"/>
  <c r="J36" i="16"/>
  <c r="H36" i="16"/>
  <c r="G36" i="16"/>
  <c r="F36" i="16"/>
  <c r="E36" i="16"/>
  <c r="N35" i="16"/>
  <c r="M35" i="16"/>
  <c r="J35" i="16"/>
  <c r="H35" i="16"/>
  <c r="G35" i="16"/>
  <c r="O35" i="16" s="1"/>
  <c r="F35" i="16"/>
  <c r="E35" i="16"/>
  <c r="N34" i="16"/>
  <c r="M34" i="16"/>
  <c r="J34" i="16"/>
  <c r="H34" i="16"/>
  <c r="G34" i="16"/>
  <c r="F34" i="16"/>
  <c r="E34" i="16"/>
  <c r="N33" i="16"/>
  <c r="M33" i="16"/>
  <c r="J33" i="16"/>
  <c r="H33" i="16"/>
  <c r="G33" i="16"/>
  <c r="F33" i="16"/>
  <c r="E33" i="16"/>
  <c r="N32" i="16"/>
  <c r="M32" i="16"/>
  <c r="J32" i="16"/>
  <c r="H32" i="16"/>
  <c r="G32" i="16"/>
  <c r="F32" i="16"/>
  <c r="E32" i="16"/>
  <c r="N31" i="16"/>
  <c r="M31" i="16"/>
  <c r="J31" i="16"/>
  <c r="H31" i="16"/>
  <c r="G31" i="16"/>
  <c r="O31" i="16" s="1"/>
  <c r="F31" i="16"/>
  <c r="E31" i="16"/>
  <c r="N30" i="16"/>
  <c r="M30" i="16"/>
  <c r="J30" i="16"/>
  <c r="H30" i="16"/>
  <c r="G30" i="16"/>
  <c r="F30" i="16"/>
  <c r="E30" i="16"/>
  <c r="N29" i="16"/>
  <c r="M29" i="16"/>
  <c r="J29" i="16"/>
  <c r="H29" i="16"/>
  <c r="G29" i="16"/>
  <c r="F29" i="16"/>
  <c r="E29" i="16"/>
  <c r="N28" i="16"/>
  <c r="M28" i="16"/>
  <c r="J28" i="16"/>
  <c r="H28" i="16"/>
  <c r="G28" i="16"/>
  <c r="F28" i="16"/>
  <c r="E28" i="16"/>
  <c r="N27" i="16"/>
  <c r="M27" i="16"/>
  <c r="J27" i="16"/>
  <c r="H27" i="16"/>
  <c r="G27" i="16"/>
  <c r="O27" i="16" s="1"/>
  <c r="F27" i="16"/>
  <c r="E27" i="16"/>
  <c r="N26" i="16"/>
  <c r="M26" i="16"/>
  <c r="J26" i="16"/>
  <c r="H26" i="16"/>
  <c r="G26" i="16"/>
  <c r="F26" i="16"/>
  <c r="E26" i="16"/>
  <c r="N25" i="16"/>
  <c r="M25" i="16"/>
  <c r="J25" i="16"/>
  <c r="H25" i="16"/>
  <c r="G25" i="16"/>
  <c r="F25" i="16"/>
  <c r="E25" i="16"/>
  <c r="N24" i="16"/>
  <c r="M24" i="16"/>
  <c r="J24" i="16"/>
  <c r="H24" i="16"/>
  <c r="G24" i="16"/>
  <c r="F24" i="16"/>
  <c r="E24" i="16"/>
  <c r="N23" i="16"/>
  <c r="M23" i="16"/>
  <c r="J23" i="16"/>
  <c r="H23" i="16"/>
  <c r="G23" i="16"/>
  <c r="O23" i="16" s="1"/>
  <c r="F23" i="16"/>
  <c r="E23" i="16"/>
  <c r="N22" i="16"/>
  <c r="M22" i="16"/>
  <c r="J22" i="16"/>
  <c r="H22" i="16"/>
  <c r="G22" i="16"/>
  <c r="F22" i="16"/>
  <c r="E22" i="16"/>
  <c r="N21" i="16"/>
  <c r="M21" i="16"/>
  <c r="J21" i="16"/>
  <c r="H21" i="16"/>
  <c r="G21" i="16"/>
  <c r="F21" i="16"/>
  <c r="E21" i="16"/>
  <c r="N20" i="16"/>
  <c r="M20" i="16"/>
  <c r="J20" i="16"/>
  <c r="H20" i="16"/>
  <c r="G20" i="16"/>
  <c r="F20" i="16"/>
  <c r="E20" i="16"/>
  <c r="N19" i="16"/>
  <c r="M19" i="16"/>
  <c r="J19" i="16"/>
  <c r="H19" i="16"/>
  <c r="G19" i="16"/>
  <c r="O19" i="16" s="1"/>
  <c r="F19" i="16"/>
  <c r="E19" i="16"/>
  <c r="N18" i="16"/>
  <c r="M18" i="16"/>
  <c r="J18" i="16"/>
  <c r="H18" i="16"/>
  <c r="G18" i="16"/>
  <c r="F18" i="16"/>
  <c r="E18" i="16"/>
  <c r="N17" i="16"/>
  <c r="M17" i="16"/>
  <c r="J17" i="16"/>
  <c r="H17" i="16"/>
  <c r="G17" i="16"/>
  <c r="F17" i="16"/>
  <c r="E17" i="16"/>
  <c r="N16" i="16"/>
  <c r="M16" i="16"/>
  <c r="J16" i="16"/>
  <c r="H16" i="16"/>
  <c r="G16" i="16"/>
  <c r="F16" i="16"/>
  <c r="E16" i="16"/>
  <c r="N15" i="16"/>
  <c r="M15" i="16"/>
  <c r="J15" i="16"/>
  <c r="H15" i="16"/>
  <c r="G15" i="16"/>
  <c r="O15" i="16" s="1"/>
  <c r="F15" i="16"/>
  <c r="E15" i="16"/>
  <c r="N14" i="16"/>
  <c r="M14" i="16"/>
  <c r="J14" i="16"/>
  <c r="H14" i="16"/>
  <c r="G14" i="16"/>
  <c r="F14" i="16"/>
  <c r="E14" i="16"/>
  <c r="N13" i="16"/>
  <c r="M13" i="16"/>
  <c r="J13" i="16"/>
  <c r="H13" i="16"/>
  <c r="G13" i="16"/>
  <c r="F13" i="16"/>
  <c r="E13" i="16"/>
  <c r="N12" i="16"/>
  <c r="M12" i="16"/>
  <c r="J12" i="16"/>
  <c r="H12" i="16"/>
  <c r="G12" i="16"/>
  <c r="F12" i="16"/>
  <c r="E12" i="16"/>
  <c r="N11" i="16"/>
  <c r="M11" i="16"/>
  <c r="J11" i="16"/>
  <c r="H11" i="16"/>
  <c r="G11" i="16"/>
  <c r="O11" i="16" s="1"/>
  <c r="F11" i="16"/>
  <c r="E11" i="16"/>
  <c r="N10" i="16"/>
  <c r="M10" i="16"/>
  <c r="J10" i="16"/>
  <c r="H10" i="16"/>
  <c r="G10" i="16"/>
  <c r="F10" i="16"/>
  <c r="E10" i="16"/>
  <c r="N9" i="16"/>
  <c r="M9" i="16"/>
  <c r="J9" i="16"/>
  <c r="H9" i="16"/>
  <c r="G9" i="16"/>
  <c r="F9" i="16"/>
  <c r="E9" i="16"/>
  <c r="N8" i="16"/>
  <c r="M8" i="16"/>
  <c r="L8" i="16"/>
  <c r="J8" i="16"/>
  <c r="H8" i="16"/>
  <c r="G8" i="16"/>
  <c r="F8" i="16"/>
  <c r="E8" i="16"/>
  <c r="N7" i="16"/>
  <c r="M7" i="16"/>
  <c r="L7" i="16"/>
  <c r="J7" i="16"/>
  <c r="H7" i="16"/>
  <c r="G7" i="16"/>
  <c r="F7" i="16"/>
  <c r="E7" i="16"/>
  <c r="N6" i="16"/>
  <c r="M6" i="16"/>
  <c r="J6" i="16"/>
  <c r="H6" i="16"/>
  <c r="G6" i="16"/>
  <c r="F6" i="16"/>
  <c r="E6" i="16"/>
  <c r="J5" i="16"/>
  <c r="O5" i="16" s="1"/>
  <c r="N53" i="15"/>
  <c r="M53" i="15"/>
  <c r="J53" i="15"/>
  <c r="H53" i="15"/>
  <c r="G53" i="15"/>
  <c r="F53" i="15"/>
  <c r="E53" i="15"/>
  <c r="N52" i="15"/>
  <c r="M52" i="15"/>
  <c r="J52" i="15"/>
  <c r="H52" i="15"/>
  <c r="G52" i="15"/>
  <c r="O52" i="15" s="1"/>
  <c r="F52" i="15"/>
  <c r="E52" i="15"/>
  <c r="N51" i="15"/>
  <c r="M51" i="15"/>
  <c r="J51" i="15"/>
  <c r="H51" i="15"/>
  <c r="G51" i="15"/>
  <c r="F51" i="15"/>
  <c r="E51" i="15"/>
  <c r="N50" i="15"/>
  <c r="M50" i="15"/>
  <c r="J50" i="15"/>
  <c r="H50" i="15"/>
  <c r="G50" i="15"/>
  <c r="F50" i="15"/>
  <c r="E50" i="15"/>
  <c r="N49" i="15"/>
  <c r="M49" i="15"/>
  <c r="J49" i="15"/>
  <c r="H49" i="15"/>
  <c r="G49" i="15"/>
  <c r="F49" i="15"/>
  <c r="E49" i="15"/>
  <c r="N48" i="15"/>
  <c r="M48" i="15"/>
  <c r="J48" i="15"/>
  <c r="H48" i="15"/>
  <c r="G48" i="15"/>
  <c r="O48" i="15" s="1"/>
  <c r="F48" i="15"/>
  <c r="E48" i="15"/>
  <c r="N47" i="15"/>
  <c r="M47" i="15"/>
  <c r="J47" i="15"/>
  <c r="H47" i="15"/>
  <c r="G47" i="15"/>
  <c r="F47" i="15"/>
  <c r="E47" i="15"/>
  <c r="N46" i="15"/>
  <c r="M46" i="15"/>
  <c r="J46" i="15"/>
  <c r="H46" i="15"/>
  <c r="G46" i="15"/>
  <c r="F46" i="15"/>
  <c r="E46" i="15"/>
  <c r="N45" i="15"/>
  <c r="M45" i="15"/>
  <c r="J45" i="15"/>
  <c r="H45" i="15"/>
  <c r="G45" i="15"/>
  <c r="F45" i="15"/>
  <c r="E45" i="15"/>
  <c r="N44" i="15"/>
  <c r="M44" i="15"/>
  <c r="J44" i="15"/>
  <c r="H44" i="15"/>
  <c r="G44" i="15"/>
  <c r="O44" i="15" s="1"/>
  <c r="F44" i="15"/>
  <c r="E44" i="15"/>
  <c r="N43" i="15"/>
  <c r="M43" i="15"/>
  <c r="J43" i="15"/>
  <c r="H43" i="15"/>
  <c r="G43" i="15"/>
  <c r="F43" i="15"/>
  <c r="E43" i="15"/>
  <c r="N42" i="15"/>
  <c r="M42" i="15"/>
  <c r="J42" i="15"/>
  <c r="H42" i="15"/>
  <c r="G42" i="15"/>
  <c r="F42" i="15"/>
  <c r="E42" i="15"/>
  <c r="N41" i="15"/>
  <c r="M41" i="15"/>
  <c r="J41" i="15"/>
  <c r="H41" i="15"/>
  <c r="G41" i="15"/>
  <c r="F41" i="15"/>
  <c r="E41" i="15"/>
  <c r="N40" i="15"/>
  <c r="M40" i="15"/>
  <c r="J40" i="15"/>
  <c r="H40" i="15"/>
  <c r="G40" i="15"/>
  <c r="O40" i="15" s="1"/>
  <c r="F40" i="15"/>
  <c r="E40" i="15"/>
  <c r="N39" i="15"/>
  <c r="M39" i="15"/>
  <c r="J39" i="15"/>
  <c r="H39" i="15"/>
  <c r="G39" i="15"/>
  <c r="F39" i="15"/>
  <c r="E39" i="15"/>
  <c r="N38" i="15"/>
  <c r="M38" i="15"/>
  <c r="J38" i="15"/>
  <c r="H38" i="15"/>
  <c r="G38" i="15"/>
  <c r="F38" i="15"/>
  <c r="E38" i="15"/>
  <c r="N37" i="15"/>
  <c r="M37" i="15"/>
  <c r="J37" i="15"/>
  <c r="H37" i="15"/>
  <c r="G37" i="15"/>
  <c r="F37" i="15"/>
  <c r="E37" i="15"/>
  <c r="N36" i="15"/>
  <c r="M36" i="15"/>
  <c r="J36" i="15"/>
  <c r="H36" i="15"/>
  <c r="G36" i="15"/>
  <c r="O36" i="15" s="1"/>
  <c r="F36" i="15"/>
  <c r="E36" i="15"/>
  <c r="N35" i="15"/>
  <c r="M35" i="15"/>
  <c r="J35" i="15"/>
  <c r="H35" i="15"/>
  <c r="G35" i="15"/>
  <c r="F35" i="15"/>
  <c r="E35" i="15"/>
  <c r="N34" i="15"/>
  <c r="M34" i="15"/>
  <c r="J34" i="15"/>
  <c r="H34" i="15"/>
  <c r="G34" i="15"/>
  <c r="F34" i="15"/>
  <c r="E34" i="15"/>
  <c r="N33" i="15"/>
  <c r="M33" i="15"/>
  <c r="J33" i="15"/>
  <c r="H33" i="15"/>
  <c r="G33" i="15"/>
  <c r="F33" i="15"/>
  <c r="E33" i="15"/>
  <c r="N32" i="15"/>
  <c r="M32" i="15"/>
  <c r="J32" i="15"/>
  <c r="H32" i="15"/>
  <c r="G32" i="15"/>
  <c r="O32" i="15" s="1"/>
  <c r="F32" i="15"/>
  <c r="E32" i="15"/>
  <c r="N31" i="15"/>
  <c r="M31" i="15"/>
  <c r="J31" i="15"/>
  <c r="H31" i="15"/>
  <c r="G31" i="15"/>
  <c r="F31" i="15"/>
  <c r="E31" i="15"/>
  <c r="N30" i="15"/>
  <c r="M30" i="15"/>
  <c r="J30" i="15"/>
  <c r="H30" i="15"/>
  <c r="G30" i="15"/>
  <c r="F30" i="15"/>
  <c r="E30" i="15"/>
  <c r="N29" i="15"/>
  <c r="M29" i="15"/>
  <c r="J29" i="15"/>
  <c r="H29" i="15"/>
  <c r="G29" i="15"/>
  <c r="F29" i="15"/>
  <c r="E29" i="15"/>
  <c r="N28" i="15"/>
  <c r="M28" i="15"/>
  <c r="J28" i="15"/>
  <c r="H28" i="15"/>
  <c r="G28" i="15"/>
  <c r="O28" i="15" s="1"/>
  <c r="F28" i="15"/>
  <c r="E28" i="15"/>
  <c r="N27" i="15"/>
  <c r="M27" i="15"/>
  <c r="J27" i="15"/>
  <c r="H27" i="15"/>
  <c r="G27" i="15"/>
  <c r="F27" i="15"/>
  <c r="E27" i="15"/>
  <c r="N26" i="15"/>
  <c r="M26" i="15"/>
  <c r="J26" i="15"/>
  <c r="H26" i="15"/>
  <c r="G26" i="15"/>
  <c r="F26" i="15"/>
  <c r="E26" i="15"/>
  <c r="N25" i="15"/>
  <c r="M25" i="15"/>
  <c r="J25" i="15"/>
  <c r="H25" i="15"/>
  <c r="G25" i="15"/>
  <c r="F25" i="15"/>
  <c r="E25" i="15"/>
  <c r="N24" i="15"/>
  <c r="M24" i="15"/>
  <c r="J24" i="15"/>
  <c r="H24" i="15"/>
  <c r="G24" i="15"/>
  <c r="O24" i="15" s="1"/>
  <c r="F24" i="15"/>
  <c r="E24" i="15"/>
  <c r="N23" i="15"/>
  <c r="M23" i="15"/>
  <c r="J23" i="15"/>
  <c r="H23" i="15"/>
  <c r="G23" i="15"/>
  <c r="F23" i="15"/>
  <c r="E23" i="15"/>
  <c r="N22" i="15"/>
  <c r="M22" i="15"/>
  <c r="J22" i="15"/>
  <c r="H22" i="15"/>
  <c r="G22" i="15"/>
  <c r="F22" i="15"/>
  <c r="E22" i="15"/>
  <c r="N21" i="15"/>
  <c r="M21" i="15"/>
  <c r="J21" i="15"/>
  <c r="H21" i="15"/>
  <c r="G21" i="15"/>
  <c r="F21" i="15"/>
  <c r="E21" i="15"/>
  <c r="N20" i="15"/>
  <c r="M20" i="15"/>
  <c r="J20" i="15"/>
  <c r="H20" i="15"/>
  <c r="G20" i="15"/>
  <c r="O20" i="15" s="1"/>
  <c r="F20" i="15"/>
  <c r="E20" i="15"/>
  <c r="N19" i="15"/>
  <c r="M19" i="15"/>
  <c r="J19" i="15"/>
  <c r="H19" i="15"/>
  <c r="G19" i="15"/>
  <c r="F19" i="15"/>
  <c r="E19" i="15"/>
  <c r="N18" i="15"/>
  <c r="M18" i="15"/>
  <c r="J18" i="15"/>
  <c r="H18" i="15"/>
  <c r="G18" i="15"/>
  <c r="F18" i="15"/>
  <c r="E18" i="15"/>
  <c r="N17" i="15"/>
  <c r="M17" i="15"/>
  <c r="J17" i="15"/>
  <c r="H17" i="15"/>
  <c r="G17" i="15"/>
  <c r="F17" i="15"/>
  <c r="E17" i="15"/>
  <c r="N16" i="15"/>
  <c r="M16" i="15"/>
  <c r="J16" i="15"/>
  <c r="H16" i="15"/>
  <c r="G16" i="15"/>
  <c r="O16" i="15" s="1"/>
  <c r="F16" i="15"/>
  <c r="E16" i="15"/>
  <c r="N15" i="15"/>
  <c r="M15" i="15"/>
  <c r="J15" i="15"/>
  <c r="H15" i="15"/>
  <c r="G15" i="15"/>
  <c r="F15" i="15"/>
  <c r="E15" i="15"/>
  <c r="N14" i="15"/>
  <c r="M14" i="15"/>
  <c r="J14" i="15"/>
  <c r="H14" i="15"/>
  <c r="G14" i="15"/>
  <c r="F14" i="15"/>
  <c r="E14" i="15"/>
  <c r="N13" i="15"/>
  <c r="M13" i="15"/>
  <c r="J13" i="15"/>
  <c r="H13" i="15"/>
  <c r="G13" i="15"/>
  <c r="F13" i="15"/>
  <c r="E13" i="15"/>
  <c r="N12" i="15"/>
  <c r="M12" i="15"/>
  <c r="J12" i="15"/>
  <c r="H12" i="15"/>
  <c r="G12" i="15"/>
  <c r="O12" i="15" s="1"/>
  <c r="F12" i="15"/>
  <c r="E12" i="15"/>
  <c r="N11" i="15"/>
  <c r="M11" i="15"/>
  <c r="J11" i="15"/>
  <c r="H11" i="15"/>
  <c r="G11" i="15"/>
  <c r="F11" i="15"/>
  <c r="E11" i="15"/>
  <c r="N10" i="15"/>
  <c r="M10" i="15"/>
  <c r="J10" i="15"/>
  <c r="H10" i="15"/>
  <c r="G10" i="15"/>
  <c r="F10" i="15"/>
  <c r="E10" i="15"/>
  <c r="N9" i="15"/>
  <c r="M9" i="15"/>
  <c r="J9" i="15"/>
  <c r="H9" i="15"/>
  <c r="G9" i="15"/>
  <c r="F9" i="15"/>
  <c r="E9" i="15"/>
  <c r="N8" i="15"/>
  <c r="M8" i="15"/>
  <c r="L8" i="15"/>
  <c r="J8" i="15"/>
  <c r="H8" i="15"/>
  <c r="G8" i="15"/>
  <c r="F8" i="15"/>
  <c r="E8" i="15"/>
  <c r="N7" i="15"/>
  <c r="M7" i="15"/>
  <c r="L7" i="15"/>
  <c r="J7" i="15"/>
  <c r="H7" i="15"/>
  <c r="G7" i="15"/>
  <c r="F7" i="15"/>
  <c r="E7" i="15"/>
  <c r="N6" i="15"/>
  <c r="M6" i="15"/>
  <c r="J6" i="15"/>
  <c r="H6" i="15"/>
  <c r="G6" i="15"/>
  <c r="O6" i="15" s="1"/>
  <c r="F6" i="15"/>
  <c r="E6" i="15"/>
  <c r="J5" i="15"/>
  <c r="O5" i="15" s="1"/>
  <c r="L8" i="2"/>
  <c r="L7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7" i="2"/>
  <c r="M48" i="2"/>
  <c r="M49" i="2"/>
  <c r="M50" i="2"/>
  <c r="M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6" i="2"/>
  <c r="H53" i="2"/>
  <c r="G53" i="2"/>
  <c r="F53" i="2"/>
  <c r="H52" i="2"/>
  <c r="G52" i="2"/>
  <c r="F52" i="2"/>
  <c r="H51" i="2"/>
  <c r="G51" i="2"/>
  <c r="F51" i="2"/>
  <c r="H50" i="2"/>
  <c r="G50" i="2"/>
  <c r="O50" i="2" s="1"/>
  <c r="F50" i="2"/>
  <c r="H49" i="2"/>
  <c r="G49" i="2"/>
  <c r="F49" i="2"/>
  <c r="H48" i="2"/>
  <c r="G48" i="2"/>
  <c r="F48" i="2"/>
  <c r="H47" i="2"/>
  <c r="G47" i="2"/>
  <c r="F47" i="2"/>
  <c r="H46" i="2"/>
  <c r="G46" i="2"/>
  <c r="O46" i="2" s="1"/>
  <c r="F46" i="2"/>
  <c r="H45" i="2"/>
  <c r="G45" i="2"/>
  <c r="F45" i="2"/>
  <c r="H44" i="2"/>
  <c r="G44" i="2"/>
  <c r="F44" i="2"/>
  <c r="H43" i="2"/>
  <c r="G43" i="2"/>
  <c r="F43" i="2"/>
  <c r="H42" i="2"/>
  <c r="G42" i="2"/>
  <c r="O42" i="2" s="1"/>
  <c r="F42" i="2"/>
  <c r="H41" i="2"/>
  <c r="G41" i="2"/>
  <c r="F41" i="2"/>
  <c r="H40" i="2"/>
  <c r="G40" i="2"/>
  <c r="F40" i="2"/>
  <c r="H39" i="2"/>
  <c r="G39" i="2"/>
  <c r="F39" i="2"/>
  <c r="H38" i="2"/>
  <c r="G38" i="2"/>
  <c r="O38" i="2" s="1"/>
  <c r="F38" i="2"/>
  <c r="H37" i="2"/>
  <c r="G37" i="2"/>
  <c r="F37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H31" i="2"/>
  <c r="G31" i="2"/>
  <c r="F31" i="2"/>
  <c r="H30" i="2"/>
  <c r="G30" i="2"/>
  <c r="F30" i="2"/>
  <c r="H29" i="2"/>
  <c r="G29" i="2"/>
  <c r="F29" i="2"/>
  <c r="H28" i="2"/>
  <c r="G28" i="2"/>
  <c r="F28" i="2"/>
  <c r="H27" i="2"/>
  <c r="G27" i="2"/>
  <c r="F27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H21" i="2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G6" i="2"/>
  <c r="F6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O46" i="16" l="1"/>
  <c r="O52" i="16"/>
  <c r="O37" i="2"/>
  <c r="O49" i="2"/>
  <c r="O53" i="2"/>
  <c r="O11" i="15"/>
  <c r="O23" i="15"/>
  <c r="O27" i="15"/>
  <c r="O31" i="15"/>
  <c r="O35" i="15"/>
  <c r="O39" i="15"/>
  <c r="O43" i="15"/>
  <c r="O26" i="16"/>
  <c r="O38" i="16"/>
  <c r="O42" i="16"/>
  <c r="O49" i="16"/>
  <c r="O7" i="17"/>
  <c r="O9" i="17"/>
  <c r="O13" i="17"/>
  <c r="O17" i="17"/>
  <c r="O21" i="17"/>
  <c r="O25" i="17"/>
  <c r="O29" i="17"/>
  <c r="O33" i="17"/>
  <c r="O37" i="17"/>
  <c r="O41" i="17"/>
  <c r="O36" i="2"/>
  <c r="O40" i="2"/>
  <c r="O44" i="2"/>
  <c r="O48" i="2"/>
  <c r="O52" i="2"/>
  <c r="O10" i="15"/>
  <c r="O14" i="15"/>
  <c r="O18" i="15"/>
  <c r="O22" i="15"/>
  <c r="O26" i="15"/>
  <c r="O30" i="15"/>
  <c r="O34" i="15"/>
  <c r="O38" i="15"/>
  <c r="O42" i="15"/>
  <c r="O46" i="15"/>
  <c r="O50" i="15"/>
  <c r="O7" i="16"/>
  <c r="O8" i="16"/>
  <c r="O9" i="16"/>
  <c r="O13" i="16"/>
  <c r="O17" i="16"/>
  <c r="O21" i="16"/>
  <c r="O25" i="16"/>
  <c r="O29" i="16"/>
  <c r="O33" i="16"/>
  <c r="O37" i="16"/>
  <c r="O41" i="16"/>
  <c r="O45" i="16"/>
  <c r="O48" i="16"/>
  <c r="O6" i="17"/>
  <c r="O12" i="17"/>
  <c r="O16" i="17"/>
  <c r="O20" i="17"/>
  <c r="O24" i="17"/>
  <c r="O28" i="17"/>
  <c r="O32" i="17"/>
  <c r="O36" i="17"/>
  <c r="O40" i="17"/>
  <c r="O41" i="2"/>
  <c r="O45" i="2"/>
  <c r="O15" i="15"/>
  <c r="O19" i="15"/>
  <c r="O47" i="15"/>
  <c r="O51" i="15"/>
  <c r="O10" i="16"/>
  <c r="O14" i="16"/>
  <c r="O18" i="16"/>
  <c r="O22" i="16"/>
  <c r="O30" i="16"/>
  <c r="O34" i="16"/>
  <c r="O8" i="17"/>
  <c r="O35" i="2"/>
  <c r="O39" i="2"/>
  <c r="O43" i="2"/>
  <c r="O47" i="2"/>
  <c r="O51" i="2"/>
  <c r="O7" i="15"/>
  <c r="O8" i="15"/>
  <c r="O9" i="15"/>
  <c r="O13" i="15"/>
  <c r="O17" i="15"/>
  <c r="O21" i="15"/>
  <c r="O25" i="15"/>
  <c r="O29" i="15"/>
  <c r="O33" i="15"/>
  <c r="O37" i="15"/>
  <c r="O41" i="15"/>
  <c r="O45" i="15"/>
  <c r="O49" i="15"/>
  <c r="O53" i="15"/>
  <c r="O6" i="16"/>
  <c r="O12" i="16"/>
  <c r="O16" i="16"/>
  <c r="O20" i="16"/>
  <c r="O24" i="16"/>
  <c r="O28" i="16"/>
  <c r="O32" i="16"/>
  <c r="O36" i="16"/>
  <c r="O40" i="16"/>
  <c r="O44" i="16"/>
  <c r="O47" i="16"/>
  <c r="O51" i="16"/>
  <c r="O53" i="16"/>
  <c r="O11" i="17"/>
  <c r="O15" i="17"/>
  <c r="O19" i="17"/>
  <c r="O23" i="17"/>
  <c r="O27" i="17"/>
  <c r="O31" i="17"/>
  <c r="O35" i="17"/>
  <c r="O39" i="17"/>
  <c r="J12" i="2"/>
  <c r="O12" i="2" s="1"/>
  <c r="J11" i="2"/>
  <c r="O11" i="2" s="1"/>
  <c r="J10" i="2"/>
  <c r="O10" i="2" s="1"/>
  <c r="J9" i="2"/>
  <c r="O9" i="2" s="1"/>
  <c r="J8" i="2"/>
  <c r="O8" i="2" s="1"/>
  <c r="J7" i="2"/>
  <c r="O7" i="2" s="1"/>
  <c r="J6" i="2"/>
  <c r="O6" i="2" s="1"/>
  <c r="J5" i="2"/>
  <c r="O5" i="2" s="1"/>
  <c r="I209" i="7"/>
  <c r="I202" i="7"/>
  <c r="I199" i="7"/>
  <c r="I200" i="7"/>
  <c r="I201" i="7"/>
  <c r="I136" i="7"/>
  <c r="I137" i="7"/>
  <c r="I45" i="7"/>
  <c r="E27" i="7"/>
  <c r="G27" i="7"/>
  <c r="I27" i="7"/>
  <c r="K27" i="7"/>
  <c r="L7" i="7"/>
  <c r="I319" i="3"/>
  <c r="I319" i="5"/>
  <c r="I319" i="1"/>
  <c r="I312" i="3"/>
  <c r="I312" i="5"/>
  <c r="I312" i="1"/>
  <c r="I309" i="3"/>
  <c r="I310" i="3"/>
  <c r="I311" i="3"/>
  <c r="I309" i="5"/>
  <c r="I310" i="5"/>
  <c r="I311" i="5"/>
  <c r="I309" i="1"/>
  <c r="I310" i="1"/>
  <c r="I311" i="1"/>
  <c r="I305" i="3"/>
  <c r="I305" i="5"/>
  <c r="I305" i="1"/>
  <c r="I269" i="3"/>
  <c r="I269" i="5"/>
  <c r="I269" i="1"/>
  <c r="I227" i="3"/>
  <c r="I227" i="5"/>
  <c r="I227" i="1"/>
  <c r="I222" i="3"/>
  <c r="I222" i="5"/>
  <c r="I222" i="1"/>
  <c r="I204" i="3"/>
  <c r="I205" i="3"/>
  <c r="I204" i="5"/>
  <c r="I205" i="5"/>
  <c r="I204" i="1"/>
  <c r="I205" i="1"/>
  <c r="I93" i="3"/>
  <c r="I93" i="5"/>
  <c r="I93" i="1"/>
  <c r="I73" i="3"/>
  <c r="I73" i="5"/>
  <c r="I73" i="1"/>
  <c r="I54" i="3"/>
  <c r="I54" i="5"/>
  <c r="I54" i="1"/>
  <c r="L7" i="3"/>
  <c r="L7" i="5"/>
  <c r="L7" i="1"/>
  <c r="L27" i="7" l="1"/>
  <c r="J13" i="2"/>
  <c r="O13" i="2" s="1"/>
  <c r="J14" i="2"/>
  <c r="O14" i="2" s="1"/>
  <c r="J15" i="2"/>
  <c r="O15" i="2" s="1"/>
  <c r="J16" i="2"/>
  <c r="O16" i="2" s="1"/>
  <c r="J17" i="2"/>
  <c r="O17" i="2" s="1"/>
  <c r="J18" i="2"/>
  <c r="O18" i="2" s="1"/>
  <c r="J19" i="2"/>
  <c r="O19" i="2" s="1"/>
  <c r="J20" i="2"/>
  <c r="O20" i="2" s="1"/>
  <c r="J21" i="2"/>
  <c r="O21" i="2" s="1"/>
  <c r="J22" i="2"/>
  <c r="O22" i="2" s="1"/>
  <c r="J23" i="2"/>
  <c r="O23" i="2" s="1"/>
  <c r="J24" i="2"/>
  <c r="O24" i="2" s="1"/>
  <c r="J25" i="2"/>
  <c r="O25" i="2" s="1"/>
  <c r="J26" i="2"/>
  <c r="O26" i="2" s="1"/>
  <c r="J27" i="2"/>
  <c r="O27" i="2" s="1"/>
  <c r="J28" i="2"/>
  <c r="O28" i="2" s="1"/>
  <c r="J29" i="2"/>
  <c r="O29" i="2" s="1"/>
  <c r="J30" i="2"/>
  <c r="O30" i="2" s="1"/>
  <c r="J31" i="2"/>
  <c r="O31" i="2" s="1"/>
  <c r="J32" i="2"/>
  <c r="O32" i="2" s="1"/>
  <c r="J33" i="2"/>
  <c r="O33" i="2" s="1"/>
  <c r="J34" i="2"/>
  <c r="O34" i="2" s="1"/>
  <c r="I41" i="7" l="1"/>
  <c r="K46" i="7" l="1"/>
  <c r="I46" i="7"/>
  <c r="G46" i="7"/>
  <c r="E46" i="7"/>
  <c r="K45" i="7"/>
  <c r="G45" i="7"/>
  <c r="E45" i="7"/>
  <c r="K44" i="7"/>
  <c r="G44" i="7"/>
  <c r="E44" i="7"/>
  <c r="K43" i="7"/>
  <c r="I43" i="7"/>
  <c r="G43" i="7"/>
  <c r="E43" i="7"/>
  <c r="K42" i="7"/>
  <c r="I42" i="7"/>
  <c r="G42" i="7"/>
  <c r="E42" i="7"/>
  <c r="K41" i="7"/>
  <c r="G41" i="7"/>
  <c r="E41" i="7"/>
  <c r="K40" i="7"/>
  <c r="I40" i="7"/>
  <c r="G40" i="7"/>
  <c r="E40" i="7"/>
  <c r="L46" i="7" l="1"/>
  <c r="L41" i="7"/>
  <c r="L40" i="7"/>
  <c r="L42" i="7"/>
  <c r="L43" i="7"/>
  <c r="L44" i="7"/>
  <c r="L45" i="7"/>
  <c r="I155" i="7" l="1"/>
  <c r="I167" i="7"/>
  <c r="I164" i="7"/>
  <c r="I163" i="7"/>
  <c r="I135" i="7"/>
  <c r="I133" i="7"/>
  <c r="I208" i="7"/>
  <c r="I205" i="7"/>
  <c r="I204" i="7"/>
  <c r="I196" i="7"/>
  <c r="I195" i="7"/>
  <c r="I194" i="7"/>
  <c r="I186" i="7"/>
  <c r="I185" i="7"/>
  <c r="I184" i="7"/>
  <c r="I183" i="7"/>
  <c r="I182" i="7"/>
  <c r="I180" i="7"/>
  <c r="I179" i="7"/>
  <c r="I178" i="7"/>
  <c r="I176" i="7"/>
  <c r="I175" i="7"/>
  <c r="I174" i="7"/>
  <c r="I173" i="7"/>
  <c r="I172" i="7"/>
  <c r="I169" i="7"/>
  <c r="I168" i="7"/>
  <c r="I160" i="7"/>
  <c r="I159" i="7"/>
  <c r="I158" i="7"/>
  <c r="I157" i="7"/>
  <c r="I147" i="7"/>
  <c r="I146" i="7"/>
  <c r="I145" i="7"/>
  <c r="I144" i="7"/>
  <c r="I143" i="7"/>
  <c r="I142" i="7"/>
  <c r="I141" i="7"/>
  <c r="I140" i="7"/>
  <c r="I139" i="7"/>
  <c r="I132" i="7"/>
  <c r="I130" i="7"/>
  <c r="I129" i="7"/>
  <c r="I127" i="7"/>
  <c r="I126" i="7"/>
  <c r="I125" i="7"/>
  <c r="I124" i="7"/>
  <c r="I123" i="7"/>
  <c r="I122" i="7"/>
  <c r="I121" i="7"/>
  <c r="I119" i="7"/>
  <c r="I118" i="7"/>
  <c r="I117" i="7"/>
  <c r="I116" i="7"/>
  <c r="I115" i="7"/>
  <c r="I69" i="7"/>
  <c r="I68" i="7"/>
  <c r="I67" i="7"/>
  <c r="I66" i="7"/>
  <c r="I62" i="7"/>
  <c r="I59" i="7"/>
  <c r="I58" i="7"/>
  <c r="I57" i="7"/>
  <c r="I56" i="7"/>
  <c r="I54" i="7"/>
  <c r="I49" i="7"/>
  <c r="I48" i="7"/>
  <c r="I47" i="7"/>
  <c r="I36" i="7"/>
  <c r="I35" i="7"/>
  <c r="I34" i="7"/>
  <c r="I31" i="7"/>
  <c r="I30" i="7"/>
  <c r="I26" i="7"/>
  <c r="I24" i="7"/>
  <c r="I22" i="7"/>
  <c r="I20" i="7"/>
  <c r="I18" i="7"/>
  <c r="I17" i="7"/>
  <c r="I16" i="7"/>
  <c r="I11" i="7"/>
  <c r="I10" i="7"/>
  <c r="I210" i="7"/>
  <c r="I207" i="7"/>
  <c r="I198" i="7"/>
  <c r="I197" i="7"/>
  <c r="I193" i="7"/>
  <c r="I165" i="7"/>
  <c r="I156" i="7"/>
  <c r="I154" i="7"/>
  <c r="I153" i="7"/>
  <c r="I152" i="7"/>
  <c r="I150" i="7"/>
  <c r="I138" i="7"/>
  <c r="I131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5" i="7"/>
  <c r="I64" i="7"/>
  <c r="I63" i="7"/>
  <c r="I52" i="7"/>
  <c r="I51" i="7"/>
  <c r="I39" i="7"/>
  <c r="I38" i="7"/>
  <c r="I32" i="7"/>
  <c r="I29" i="7"/>
  <c r="I28" i="7"/>
  <c r="I23" i="7"/>
  <c r="I13" i="7"/>
  <c r="I14" i="7"/>
  <c r="I15" i="7"/>
  <c r="I12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8" i="7"/>
  <c r="K29" i="7"/>
  <c r="K30" i="7"/>
  <c r="K31" i="7"/>
  <c r="K32" i="7"/>
  <c r="K33" i="7"/>
  <c r="K34" i="7"/>
  <c r="K35" i="7"/>
  <c r="K36" i="7"/>
  <c r="K37" i="7"/>
  <c r="K38" i="7"/>
  <c r="K39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8" i="7"/>
  <c r="G9" i="7"/>
  <c r="G10" i="7"/>
  <c r="G11" i="7"/>
  <c r="G12" i="7"/>
  <c r="G13" i="7"/>
  <c r="G14" i="7"/>
  <c r="G15" i="7"/>
  <c r="L15" i="7" s="1"/>
  <c r="G16" i="7"/>
  <c r="G17" i="7"/>
  <c r="G18" i="7"/>
  <c r="G19" i="7"/>
  <c r="G20" i="7"/>
  <c r="G21" i="7"/>
  <c r="G22" i="7"/>
  <c r="G23" i="7"/>
  <c r="G24" i="7"/>
  <c r="G25" i="7"/>
  <c r="G26" i="7"/>
  <c r="G28" i="7"/>
  <c r="G29" i="7"/>
  <c r="G30" i="7"/>
  <c r="G31" i="7"/>
  <c r="G32" i="7"/>
  <c r="G33" i="7"/>
  <c r="G34" i="7"/>
  <c r="G35" i="7"/>
  <c r="G36" i="7"/>
  <c r="G37" i="7"/>
  <c r="G38" i="7"/>
  <c r="G39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L135" i="7" s="1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L155" i="7" s="1"/>
  <c r="G156" i="7"/>
  <c r="G157" i="7"/>
  <c r="G158" i="7"/>
  <c r="G159" i="7"/>
  <c r="L159" i="7" s="1"/>
  <c r="G160" i="7"/>
  <c r="G161" i="7"/>
  <c r="G162" i="7"/>
  <c r="G163" i="7"/>
  <c r="G164" i="7"/>
  <c r="G165" i="7"/>
  <c r="G166" i="7"/>
  <c r="G167" i="7"/>
  <c r="G168" i="7"/>
  <c r="G169" i="7"/>
  <c r="G170" i="7"/>
  <c r="G171" i="7"/>
  <c r="L171" i="7" s="1"/>
  <c r="G172" i="7"/>
  <c r="G173" i="7"/>
  <c r="G174" i="7"/>
  <c r="G175" i="7"/>
  <c r="L175" i="7" s="1"/>
  <c r="G176" i="7"/>
  <c r="G177" i="7"/>
  <c r="G178" i="7"/>
  <c r="G179" i="7"/>
  <c r="G180" i="7"/>
  <c r="G181" i="7"/>
  <c r="G182" i="7"/>
  <c r="G183" i="7"/>
  <c r="G184" i="7"/>
  <c r="G185" i="7"/>
  <c r="G186" i="7"/>
  <c r="G187" i="7"/>
  <c r="L187" i="7" s="1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8" i="7"/>
  <c r="L8" i="7" s="1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8" i="7"/>
  <c r="E29" i="7"/>
  <c r="E30" i="7"/>
  <c r="E31" i="7"/>
  <c r="E32" i="7"/>
  <c r="E33" i="7"/>
  <c r="E34" i="7"/>
  <c r="E35" i="7"/>
  <c r="E36" i="7"/>
  <c r="E37" i="7"/>
  <c r="E38" i="7"/>
  <c r="E39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8" i="7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J335" i="5"/>
  <c r="J330" i="5"/>
  <c r="J329" i="5"/>
  <c r="J328" i="5"/>
  <c r="J326" i="5"/>
  <c r="J321" i="5"/>
  <c r="J294" i="5"/>
  <c r="J293" i="5"/>
  <c r="J292" i="5"/>
  <c r="J291" i="5"/>
  <c r="J290" i="5"/>
  <c r="J289" i="5"/>
  <c r="J283" i="5"/>
  <c r="J278" i="5"/>
  <c r="J272" i="5"/>
  <c r="J270" i="5"/>
  <c r="J269" i="5"/>
  <c r="J262" i="5"/>
  <c r="J260" i="5"/>
  <c r="J254" i="5"/>
  <c r="J253" i="5"/>
  <c r="J249" i="5"/>
  <c r="J245" i="5"/>
  <c r="J244" i="5"/>
  <c r="J237" i="5"/>
  <c r="J236" i="5"/>
  <c r="J235" i="5"/>
  <c r="J234" i="5"/>
  <c r="J232" i="5"/>
  <c r="J231" i="5"/>
  <c r="J223" i="5"/>
  <c r="J219" i="5"/>
  <c r="J218" i="5"/>
  <c r="J216" i="5"/>
  <c r="J214" i="5"/>
  <c r="J184" i="5"/>
  <c r="J183" i="5"/>
  <c r="J182" i="5"/>
  <c r="J178" i="5"/>
  <c r="J177" i="5"/>
  <c r="J116" i="5"/>
  <c r="J115" i="5"/>
  <c r="J110" i="5"/>
  <c r="J108" i="5"/>
  <c r="J94" i="5"/>
  <c r="J93" i="5"/>
  <c r="J91" i="5"/>
  <c r="J84" i="5"/>
  <c r="J53" i="5"/>
  <c r="J51" i="5"/>
  <c r="J48" i="5"/>
  <c r="J47" i="5"/>
  <c r="J46" i="5"/>
  <c r="J42" i="5"/>
  <c r="J41" i="5"/>
  <c r="J23" i="5"/>
  <c r="J22" i="5"/>
  <c r="J19" i="5"/>
  <c r="J13" i="5"/>
  <c r="J9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1" i="5"/>
  <c r="I330" i="5"/>
  <c r="I329" i="5"/>
  <c r="I328" i="5"/>
  <c r="I327" i="5"/>
  <c r="I326" i="5"/>
  <c r="I325" i="5"/>
  <c r="I324" i="5"/>
  <c r="I323" i="5"/>
  <c r="I322" i="5"/>
  <c r="I320" i="5"/>
  <c r="I318" i="5"/>
  <c r="I317" i="5"/>
  <c r="I315" i="5"/>
  <c r="I314" i="5"/>
  <c r="I308" i="5"/>
  <c r="I307" i="5"/>
  <c r="I306" i="5"/>
  <c r="I304" i="5"/>
  <c r="I303" i="5"/>
  <c r="I302" i="5"/>
  <c r="I301" i="5"/>
  <c r="I300" i="5"/>
  <c r="I299" i="5"/>
  <c r="I298" i="5"/>
  <c r="I297" i="5"/>
  <c r="I296" i="5"/>
  <c r="I295" i="5"/>
  <c r="I288" i="5"/>
  <c r="I287" i="5"/>
  <c r="I286" i="5"/>
  <c r="I285" i="5"/>
  <c r="I284" i="5"/>
  <c r="I282" i="5"/>
  <c r="I281" i="5"/>
  <c r="I280" i="5"/>
  <c r="I279" i="5"/>
  <c r="I277" i="5"/>
  <c r="I276" i="5"/>
  <c r="I275" i="5"/>
  <c r="I274" i="5"/>
  <c r="I273" i="5"/>
  <c r="I271" i="5"/>
  <c r="I268" i="5"/>
  <c r="I267" i="5"/>
  <c r="I266" i="5"/>
  <c r="I265" i="5"/>
  <c r="I264" i="5"/>
  <c r="I263" i="5"/>
  <c r="I261" i="5"/>
  <c r="I259" i="5"/>
  <c r="I258" i="5"/>
  <c r="I257" i="5"/>
  <c r="I256" i="5"/>
  <c r="I255" i="5"/>
  <c r="I252" i="5"/>
  <c r="I251" i="5"/>
  <c r="I250" i="5"/>
  <c r="I248" i="5"/>
  <c r="I247" i="5"/>
  <c r="I246" i="5"/>
  <c r="I243" i="5"/>
  <c r="I242" i="5"/>
  <c r="I241" i="5"/>
  <c r="I240" i="5"/>
  <c r="I239" i="5"/>
  <c r="I238" i="5"/>
  <c r="I237" i="5"/>
  <c r="I236" i="5"/>
  <c r="I235" i="5"/>
  <c r="I233" i="5"/>
  <c r="I230" i="5"/>
  <c r="I229" i="5"/>
  <c r="I228" i="5"/>
  <c r="I226" i="5"/>
  <c r="I225" i="5"/>
  <c r="I221" i="5"/>
  <c r="I220" i="5"/>
  <c r="I217" i="5"/>
  <c r="I215" i="5"/>
  <c r="I213" i="5"/>
  <c r="I212" i="5"/>
  <c r="I211" i="5"/>
  <c r="I210" i="5"/>
  <c r="I209" i="5"/>
  <c r="I208" i="5"/>
  <c r="I207" i="5"/>
  <c r="I206" i="5"/>
  <c r="I203" i="5"/>
  <c r="I201" i="5"/>
  <c r="I200" i="5"/>
  <c r="I199" i="5"/>
  <c r="I198" i="5"/>
  <c r="I197" i="5"/>
  <c r="I196" i="5"/>
  <c r="I195" i="5"/>
  <c r="I194" i="5"/>
  <c r="I193" i="5"/>
  <c r="I191" i="5"/>
  <c r="I189" i="5"/>
  <c r="I188" i="5"/>
  <c r="I187" i="5"/>
  <c r="I185" i="5"/>
  <c r="I184" i="5"/>
  <c r="I183" i="5"/>
  <c r="I182" i="5"/>
  <c r="I181" i="5"/>
  <c r="I180" i="5"/>
  <c r="I179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4" i="5"/>
  <c r="I113" i="5"/>
  <c r="I112" i="5"/>
  <c r="I111" i="5"/>
  <c r="I109" i="5"/>
  <c r="I107" i="5"/>
  <c r="I106" i="5"/>
  <c r="I105" i="5"/>
  <c r="I104" i="5"/>
  <c r="I102" i="5"/>
  <c r="I101" i="5"/>
  <c r="I100" i="5"/>
  <c r="I99" i="5"/>
  <c r="I98" i="5"/>
  <c r="I97" i="5"/>
  <c r="I96" i="5"/>
  <c r="I95" i="5"/>
  <c r="I94" i="5"/>
  <c r="I92" i="5"/>
  <c r="I90" i="5"/>
  <c r="I89" i="5"/>
  <c r="I88" i="5"/>
  <c r="I87" i="5"/>
  <c r="I86" i="5"/>
  <c r="I85" i="5"/>
  <c r="I83" i="5"/>
  <c r="I82" i="5"/>
  <c r="I81" i="5"/>
  <c r="I80" i="5"/>
  <c r="I79" i="5"/>
  <c r="I78" i="5"/>
  <c r="I77" i="5"/>
  <c r="I76" i="5"/>
  <c r="I75" i="5"/>
  <c r="I72" i="5"/>
  <c r="I71" i="5"/>
  <c r="I70" i="5"/>
  <c r="I69" i="5"/>
  <c r="I68" i="5"/>
  <c r="I67" i="5"/>
  <c r="I66" i="5"/>
  <c r="I63" i="5"/>
  <c r="I62" i="5"/>
  <c r="I61" i="5"/>
  <c r="I60" i="5"/>
  <c r="I58" i="5"/>
  <c r="I57" i="5"/>
  <c r="I56" i="5"/>
  <c r="I55" i="5"/>
  <c r="I52" i="5"/>
  <c r="I51" i="5"/>
  <c r="I50" i="5"/>
  <c r="I49" i="5"/>
  <c r="I48" i="5"/>
  <c r="I47" i="5"/>
  <c r="I45" i="5"/>
  <c r="I44" i="5"/>
  <c r="I43" i="5"/>
  <c r="I41" i="5"/>
  <c r="I40" i="5"/>
  <c r="I39" i="5"/>
  <c r="I38" i="5"/>
  <c r="I37" i="5"/>
  <c r="I36" i="5"/>
  <c r="I35" i="5"/>
  <c r="I34" i="5"/>
  <c r="I33" i="5"/>
  <c r="I31" i="5"/>
  <c r="I28" i="5"/>
  <c r="I26" i="5"/>
  <c r="I25" i="5"/>
  <c r="I24" i="5"/>
  <c r="I21" i="5"/>
  <c r="I20" i="5"/>
  <c r="I18" i="5"/>
  <c r="I17" i="5"/>
  <c r="I16" i="5"/>
  <c r="I15" i="5"/>
  <c r="I14" i="5"/>
  <c r="I13" i="5"/>
  <c r="I12" i="5"/>
  <c r="I11" i="5"/>
  <c r="I10" i="5"/>
  <c r="G355" i="5"/>
  <c r="E355" i="5"/>
  <c r="G354" i="5"/>
  <c r="E354" i="5"/>
  <c r="G353" i="5"/>
  <c r="E353" i="5"/>
  <c r="G352" i="5"/>
  <c r="E352" i="5"/>
  <c r="G351" i="5"/>
  <c r="E351" i="5"/>
  <c r="G350" i="5"/>
  <c r="E350" i="5"/>
  <c r="G349" i="5"/>
  <c r="E349" i="5"/>
  <c r="G348" i="5"/>
  <c r="E348" i="5"/>
  <c r="G347" i="5"/>
  <c r="E347" i="5"/>
  <c r="G346" i="5"/>
  <c r="E346" i="5"/>
  <c r="G345" i="5"/>
  <c r="E345" i="5"/>
  <c r="G344" i="5"/>
  <c r="E344" i="5"/>
  <c r="G343" i="5"/>
  <c r="E343" i="5"/>
  <c r="G342" i="5"/>
  <c r="E342" i="5"/>
  <c r="G341" i="5"/>
  <c r="E341" i="5"/>
  <c r="G340" i="5"/>
  <c r="E340" i="5"/>
  <c r="G339" i="5"/>
  <c r="E339" i="5"/>
  <c r="G338" i="5"/>
  <c r="E338" i="5"/>
  <c r="G337" i="5"/>
  <c r="E337" i="5"/>
  <c r="G336" i="5"/>
  <c r="E336" i="5"/>
  <c r="G335" i="5"/>
  <c r="E335" i="5"/>
  <c r="G334" i="5"/>
  <c r="E334" i="5"/>
  <c r="G333" i="5"/>
  <c r="E333" i="5"/>
  <c r="G332" i="5"/>
  <c r="E332" i="5"/>
  <c r="G331" i="5"/>
  <c r="E331" i="5"/>
  <c r="G330" i="5"/>
  <c r="E330" i="5"/>
  <c r="G329" i="5"/>
  <c r="E329" i="5"/>
  <c r="G328" i="5"/>
  <c r="E328" i="5"/>
  <c r="G327" i="5"/>
  <c r="E327" i="5"/>
  <c r="G326" i="5"/>
  <c r="E326" i="5"/>
  <c r="G325" i="5"/>
  <c r="E325" i="5"/>
  <c r="G324" i="5"/>
  <c r="E324" i="5"/>
  <c r="G323" i="5"/>
  <c r="E323" i="5"/>
  <c r="G322" i="5"/>
  <c r="E322" i="5"/>
  <c r="G321" i="5"/>
  <c r="E321" i="5"/>
  <c r="G320" i="5"/>
  <c r="E320" i="5"/>
  <c r="G319" i="5"/>
  <c r="E319" i="5"/>
  <c r="G318" i="5"/>
  <c r="E318" i="5"/>
  <c r="G317" i="5"/>
  <c r="E317" i="5"/>
  <c r="G316" i="5"/>
  <c r="E316" i="5"/>
  <c r="G315" i="5"/>
  <c r="E315" i="5"/>
  <c r="G314" i="5"/>
  <c r="E314" i="5"/>
  <c r="G313" i="5"/>
  <c r="E313" i="5"/>
  <c r="G312" i="5"/>
  <c r="E312" i="5"/>
  <c r="G311" i="5"/>
  <c r="E311" i="5"/>
  <c r="G310" i="5"/>
  <c r="L310" i="5" s="1"/>
  <c r="E310" i="5"/>
  <c r="G309" i="5"/>
  <c r="E309" i="5"/>
  <c r="G308" i="5"/>
  <c r="E308" i="5"/>
  <c r="G307" i="5"/>
  <c r="E307" i="5"/>
  <c r="G306" i="5"/>
  <c r="E306" i="5"/>
  <c r="G305" i="5"/>
  <c r="E305" i="5"/>
  <c r="G304" i="5"/>
  <c r="E304" i="5"/>
  <c r="G303" i="5"/>
  <c r="E303" i="5"/>
  <c r="G302" i="5"/>
  <c r="E302" i="5"/>
  <c r="G301" i="5"/>
  <c r="E301" i="5"/>
  <c r="G300" i="5"/>
  <c r="E300" i="5"/>
  <c r="G299" i="5"/>
  <c r="E299" i="5"/>
  <c r="G298" i="5"/>
  <c r="E298" i="5"/>
  <c r="G297" i="5"/>
  <c r="E297" i="5"/>
  <c r="G296" i="5"/>
  <c r="E296" i="5"/>
  <c r="G295" i="5"/>
  <c r="E295" i="5"/>
  <c r="G294" i="5"/>
  <c r="E294" i="5"/>
  <c r="G293" i="5"/>
  <c r="E293" i="5"/>
  <c r="G292" i="5"/>
  <c r="E292" i="5"/>
  <c r="G291" i="5"/>
  <c r="E291" i="5"/>
  <c r="G290" i="5"/>
  <c r="E290" i="5"/>
  <c r="G289" i="5"/>
  <c r="E289" i="5"/>
  <c r="G288" i="5"/>
  <c r="E288" i="5"/>
  <c r="G287" i="5"/>
  <c r="E287" i="5"/>
  <c r="G286" i="5"/>
  <c r="E286" i="5"/>
  <c r="G285" i="5"/>
  <c r="E285" i="5"/>
  <c r="G284" i="5"/>
  <c r="E284" i="5"/>
  <c r="G283" i="5"/>
  <c r="E283" i="5"/>
  <c r="G282" i="5"/>
  <c r="E282" i="5"/>
  <c r="G281" i="5"/>
  <c r="E281" i="5"/>
  <c r="G280" i="5"/>
  <c r="E280" i="5"/>
  <c r="G279" i="5"/>
  <c r="E279" i="5"/>
  <c r="G278" i="5"/>
  <c r="E278" i="5"/>
  <c r="G277" i="5"/>
  <c r="E277" i="5"/>
  <c r="G276" i="5"/>
  <c r="E276" i="5"/>
  <c r="G275" i="5"/>
  <c r="E275" i="5"/>
  <c r="G274" i="5"/>
  <c r="E274" i="5"/>
  <c r="G273" i="5"/>
  <c r="E273" i="5"/>
  <c r="G272" i="5"/>
  <c r="E272" i="5"/>
  <c r="G271" i="5"/>
  <c r="E271" i="5"/>
  <c r="G270" i="5"/>
  <c r="E270" i="5"/>
  <c r="G269" i="5"/>
  <c r="E269" i="5"/>
  <c r="G268" i="5"/>
  <c r="E268" i="5"/>
  <c r="G267" i="5"/>
  <c r="E267" i="5"/>
  <c r="G266" i="5"/>
  <c r="L266" i="5" s="1"/>
  <c r="E266" i="5"/>
  <c r="G265" i="5"/>
  <c r="E265" i="5"/>
  <c r="G264" i="5"/>
  <c r="E264" i="5"/>
  <c r="G263" i="5"/>
  <c r="E263" i="5"/>
  <c r="G262" i="5"/>
  <c r="L262" i="5" s="1"/>
  <c r="E262" i="5"/>
  <c r="G261" i="5"/>
  <c r="E261" i="5"/>
  <c r="G260" i="5"/>
  <c r="E260" i="5"/>
  <c r="G259" i="5"/>
  <c r="E259" i="5"/>
  <c r="G258" i="5"/>
  <c r="E258" i="5"/>
  <c r="G257" i="5"/>
  <c r="E257" i="5"/>
  <c r="G256" i="5"/>
  <c r="E256" i="5"/>
  <c r="G255" i="5"/>
  <c r="E255" i="5"/>
  <c r="G254" i="5"/>
  <c r="E254" i="5"/>
  <c r="G253" i="5"/>
  <c r="E253" i="5"/>
  <c r="G252" i="5"/>
  <c r="E252" i="5"/>
  <c r="G251" i="5"/>
  <c r="E251" i="5"/>
  <c r="G250" i="5"/>
  <c r="L250" i="5" s="1"/>
  <c r="E250" i="5"/>
  <c r="G249" i="5"/>
  <c r="E249" i="5"/>
  <c r="G248" i="5"/>
  <c r="E248" i="5"/>
  <c r="G247" i="5"/>
  <c r="E247" i="5"/>
  <c r="G246" i="5"/>
  <c r="E246" i="5"/>
  <c r="G245" i="5"/>
  <c r="E245" i="5"/>
  <c r="G244" i="5"/>
  <c r="E244" i="5"/>
  <c r="G243" i="5"/>
  <c r="E243" i="5"/>
  <c r="G242" i="5"/>
  <c r="L242" i="5" s="1"/>
  <c r="E242" i="5"/>
  <c r="G241" i="5"/>
  <c r="E241" i="5"/>
  <c r="G240" i="5"/>
  <c r="E240" i="5"/>
  <c r="G239" i="5"/>
  <c r="E239" i="5"/>
  <c r="G238" i="5"/>
  <c r="L238" i="5" s="1"/>
  <c r="E238" i="5"/>
  <c r="G237" i="5"/>
  <c r="E237" i="5"/>
  <c r="G236" i="5"/>
  <c r="E236" i="5"/>
  <c r="G235" i="5"/>
  <c r="E235" i="5"/>
  <c r="G234" i="5"/>
  <c r="E234" i="5"/>
  <c r="G233" i="5"/>
  <c r="E233" i="5"/>
  <c r="G232" i="5"/>
  <c r="E232" i="5"/>
  <c r="G231" i="5"/>
  <c r="E231" i="5"/>
  <c r="G230" i="5"/>
  <c r="E230" i="5"/>
  <c r="G229" i="5"/>
  <c r="E229" i="5"/>
  <c r="G228" i="5"/>
  <c r="E228" i="5"/>
  <c r="G227" i="5"/>
  <c r="E227" i="5"/>
  <c r="G226" i="5"/>
  <c r="E226" i="5"/>
  <c r="G225" i="5"/>
  <c r="E225" i="5"/>
  <c r="G224" i="5"/>
  <c r="E224" i="5"/>
  <c r="G223" i="5"/>
  <c r="E223" i="5"/>
  <c r="G222" i="5"/>
  <c r="L222" i="5" s="1"/>
  <c r="E222" i="5"/>
  <c r="G221" i="5"/>
  <c r="E221" i="5"/>
  <c r="G220" i="5"/>
  <c r="E220" i="5"/>
  <c r="G219" i="5"/>
  <c r="E219" i="5"/>
  <c r="G218" i="5"/>
  <c r="E218" i="5"/>
  <c r="G217" i="5"/>
  <c r="E217" i="5"/>
  <c r="G216" i="5"/>
  <c r="E216" i="5"/>
  <c r="G215" i="5"/>
  <c r="E215" i="5"/>
  <c r="G214" i="5"/>
  <c r="E214" i="5"/>
  <c r="G213" i="5"/>
  <c r="E213" i="5"/>
  <c r="G212" i="5"/>
  <c r="E212" i="5"/>
  <c r="G211" i="5"/>
  <c r="E211" i="5"/>
  <c r="G210" i="5"/>
  <c r="E210" i="5"/>
  <c r="G209" i="5"/>
  <c r="E209" i="5"/>
  <c r="G208" i="5"/>
  <c r="E208" i="5"/>
  <c r="G207" i="5"/>
  <c r="E207" i="5"/>
  <c r="G206" i="5"/>
  <c r="E206" i="5"/>
  <c r="G205" i="5"/>
  <c r="E205" i="5"/>
  <c r="G204" i="5"/>
  <c r="E204" i="5"/>
  <c r="G203" i="5"/>
  <c r="E203" i="5"/>
  <c r="G202" i="5"/>
  <c r="L202" i="5" s="1"/>
  <c r="E202" i="5"/>
  <c r="G201" i="5"/>
  <c r="E201" i="5"/>
  <c r="G200" i="5"/>
  <c r="E200" i="5"/>
  <c r="G199" i="5"/>
  <c r="E199" i="5"/>
  <c r="G198" i="5"/>
  <c r="E198" i="5"/>
  <c r="G197" i="5"/>
  <c r="E197" i="5"/>
  <c r="G196" i="5"/>
  <c r="E196" i="5"/>
  <c r="G195" i="5"/>
  <c r="E195" i="5"/>
  <c r="G194" i="5"/>
  <c r="E194" i="5"/>
  <c r="G193" i="5"/>
  <c r="E193" i="5"/>
  <c r="G192" i="5"/>
  <c r="E192" i="5"/>
  <c r="G191" i="5"/>
  <c r="E191" i="5"/>
  <c r="G190" i="5"/>
  <c r="E190" i="5"/>
  <c r="G189" i="5"/>
  <c r="E189" i="5"/>
  <c r="G188" i="5"/>
  <c r="E188" i="5"/>
  <c r="G187" i="5"/>
  <c r="E187" i="5"/>
  <c r="G186" i="5"/>
  <c r="E186" i="5"/>
  <c r="G185" i="5"/>
  <c r="E185" i="5"/>
  <c r="G184" i="5"/>
  <c r="E184" i="5"/>
  <c r="G183" i="5"/>
  <c r="E183" i="5"/>
  <c r="G182" i="5"/>
  <c r="E182" i="5"/>
  <c r="G181" i="5"/>
  <c r="E181" i="5"/>
  <c r="G180" i="5"/>
  <c r="E180" i="5"/>
  <c r="G179" i="5"/>
  <c r="E179" i="5"/>
  <c r="G178" i="5"/>
  <c r="E178" i="5"/>
  <c r="G177" i="5"/>
  <c r="E177" i="5"/>
  <c r="G176" i="5"/>
  <c r="E176" i="5"/>
  <c r="G175" i="5"/>
  <c r="E175" i="5"/>
  <c r="G174" i="5"/>
  <c r="E174" i="5"/>
  <c r="G173" i="5"/>
  <c r="E173" i="5"/>
  <c r="G172" i="5"/>
  <c r="E172" i="5"/>
  <c r="G171" i="5"/>
  <c r="E171" i="5"/>
  <c r="G170" i="5"/>
  <c r="E170" i="5"/>
  <c r="G169" i="5"/>
  <c r="E169" i="5"/>
  <c r="G168" i="5"/>
  <c r="E168" i="5"/>
  <c r="G167" i="5"/>
  <c r="E167" i="5"/>
  <c r="G166" i="5"/>
  <c r="E166" i="5"/>
  <c r="G165" i="5"/>
  <c r="E165" i="5"/>
  <c r="G164" i="5"/>
  <c r="E164" i="5"/>
  <c r="G163" i="5"/>
  <c r="E163" i="5"/>
  <c r="G162" i="5"/>
  <c r="E162" i="5"/>
  <c r="G161" i="5"/>
  <c r="E161" i="5"/>
  <c r="G160" i="5"/>
  <c r="E160" i="5"/>
  <c r="G159" i="5"/>
  <c r="E159" i="5"/>
  <c r="G158" i="5"/>
  <c r="E158" i="5"/>
  <c r="G157" i="5"/>
  <c r="E157" i="5"/>
  <c r="G156" i="5"/>
  <c r="E156" i="5"/>
  <c r="G155" i="5"/>
  <c r="E155" i="5"/>
  <c r="G154" i="5"/>
  <c r="E154" i="5"/>
  <c r="G153" i="5"/>
  <c r="E153" i="5"/>
  <c r="G152" i="5"/>
  <c r="E152" i="5"/>
  <c r="G151" i="5"/>
  <c r="E151" i="5"/>
  <c r="G150" i="5"/>
  <c r="E150" i="5"/>
  <c r="G149" i="5"/>
  <c r="E149" i="5"/>
  <c r="G148" i="5"/>
  <c r="E148" i="5"/>
  <c r="G147" i="5"/>
  <c r="E147" i="5"/>
  <c r="G146" i="5"/>
  <c r="E146" i="5"/>
  <c r="G145" i="5"/>
  <c r="E145" i="5"/>
  <c r="G144" i="5"/>
  <c r="E144" i="5"/>
  <c r="G143" i="5"/>
  <c r="E143" i="5"/>
  <c r="G142" i="5"/>
  <c r="E142" i="5"/>
  <c r="G141" i="5"/>
  <c r="E141" i="5"/>
  <c r="G140" i="5"/>
  <c r="E140" i="5"/>
  <c r="G139" i="5"/>
  <c r="E139" i="5"/>
  <c r="G138" i="5"/>
  <c r="E138" i="5"/>
  <c r="G137" i="5"/>
  <c r="E137" i="5"/>
  <c r="G136" i="5"/>
  <c r="E136" i="5"/>
  <c r="G135" i="5"/>
  <c r="E135" i="5"/>
  <c r="G134" i="5"/>
  <c r="E134" i="5"/>
  <c r="G133" i="5"/>
  <c r="E133" i="5"/>
  <c r="G132" i="5"/>
  <c r="E132" i="5"/>
  <c r="G131" i="5"/>
  <c r="E131" i="5"/>
  <c r="G130" i="5"/>
  <c r="E130" i="5"/>
  <c r="G129" i="5"/>
  <c r="E129" i="5"/>
  <c r="G128" i="5"/>
  <c r="E128" i="5"/>
  <c r="G127" i="5"/>
  <c r="E127" i="5"/>
  <c r="G126" i="5"/>
  <c r="E126" i="5"/>
  <c r="G125" i="5"/>
  <c r="E125" i="5"/>
  <c r="G124" i="5"/>
  <c r="E124" i="5"/>
  <c r="G123" i="5"/>
  <c r="E123" i="5"/>
  <c r="G122" i="5"/>
  <c r="E122" i="5"/>
  <c r="G121" i="5"/>
  <c r="E121" i="5"/>
  <c r="G120" i="5"/>
  <c r="E120" i="5"/>
  <c r="G119" i="5"/>
  <c r="E119" i="5"/>
  <c r="G118" i="5"/>
  <c r="E118" i="5"/>
  <c r="G117" i="5"/>
  <c r="E117" i="5"/>
  <c r="G116" i="5"/>
  <c r="E116" i="5"/>
  <c r="G115" i="5"/>
  <c r="E115" i="5"/>
  <c r="G114" i="5"/>
  <c r="E114" i="5"/>
  <c r="G113" i="5"/>
  <c r="E113" i="5"/>
  <c r="G112" i="5"/>
  <c r="E112" i="5"/>
  <c r="G111" i="5"/>
  <c r="E111" i="5"/>
  <c r="G110" i="5"/>
  <c r="E110" i="5"/>
  <c r="G109" i="5"/>
  <c r="E109" i="5"/>
  <c r="G108" i="5"/>
  <c r="E108" i="5"/>
  <c r="G107" i="5"/>
  <c r="E107" i="5"/>
  <c r="G106" i="5"/>
  <c r="E106" i="5"/>
  <c r="G105" i="5"/>
  <c r="E105" i="5"/>
  <c r="G104" i="5"/>
  <c r="E104" i="5"/>
  <c r="G103" i="5"/>
  <c r="E103" i="5"/>
  <c r="G102" i="5"/>
  <c r="E102" i="5"/>
  <c r="G101" i="5"/>
  <c r="E101" i="5"/>
  <c r="G100" i="5"/>
  <c r="E100" i="5"/>
  <c r="G99" i="5"/>
  <c r="E99" i="5"/>
  <c r="G98" i="5"/>
  <c r="E98" i="5"/>
  <c r="G97" i="5"/>
  <c r="E97" i="5"/>
  <c r="G96" i="5"/>
  <c r="E96" i="5"/>
  <c r="G95" i="5"/>
  <c r="E95" i="5"/>
  <c r="G94" i="5"/>
  <c r="E94" i="5"/>
  <c r="G93" i="5"/>
  <c r="E93" i="5"/>
  <c r="G92" i="5"/>
  <c r="E92" i="5"/>
  <c r="G91" i="5"/>
  <c r="E91" i="5"/>
  <c r="G90" i="5"/>
  <c r="E90" i="5"/>
  <c r="G89" i="5"/>
  <c r="E89" i="5"/>
  <c r="G88" i="5"/>
  <c r="E88" i="5"/>
  <c r="G87" i="5"/>
  <c r="E87" i="5"/>
  <c r="G86" i="5"/>
  <c r="E86" i="5"/>
  <c r="G85" i="5"/>
  <c r="E85" i="5"/>
  <c r="G84" i="5"/>
  <c r="E84" i="5"/>
  <c r="G83" i="5"/>
  <c r="E83" i="5"/>
  <c r="G82" i="5"/>
  <c r="E82" i="5"/>
  <c r="G81" i="5"/>
  <c r="E81" i="5"/>
  <c r="G80" i="5"/>
  <c r="E80" i="5"/>
  <c r="G79" i="5"/>
  <c r="E79" i="5"/>
  <c r="G78" i="5"/>
  <c r="E78" i="5"/>
  <c r="G77" i="5"/>
  <c r="E77" i="5"/>
  <c r="G76" i="5"/>
  <c r="E76" i="5"/>
  <c r="G75" i="5"/>
  <c r="E75" i="5"/>
  <c r="G74" i="5"/>
  <c r="E74" i="5"/>
  <c r="G73" i="5"/>
  <c r="E73" i="5"/>
  <c r="G72" i="5"/>
  <c r="E72" i="5"/>
  <c r="G71" i="5"/>
  <c r="E71" i="5"/>
  <c r="G70" i="5"/>
  <c r="E70" i="5"/>
  <c r="G69" i="5"/>
  <c r="E69" i="5"/>
  <c r="G68" i="5"/>
  <c r="E68" i="5"/>
  <c r="G67" i="5"/>
  <c r="E67" i="5"/>
  <c r="G66" i="5"/>
  <c r="E66" i="5"/>
  <c r="G65" i="5"/>
  <c r="E65" i="5"/>
  <c r="G64" i="5"/>
  <c r="E64" i="5"/>
  <c r="G63" i="5"/>
  <c r="E63" i="5"/>
  <c r="G62" i="5"/>
  <c r="E62" i="5"/>
  <c r="G61" i="5"/>
  <c r="E61" i="5"/>
  <c r="G60" i="5"/>
  <c r="E60" i="5"/>
  <c r="G59" i="5"/>
  <c r="E59" i="5"/>
  <c r="G58" i="5"/>
  <c r="E58" i="5"/>
  <c r="G57" i="5"/>
  <c r="E57" i="5"/>
  <c r="G56" i="5"/>
  <c r="E56" i="5"/>
  <c r="G55" i="5"/>
  <c r="E55" i="5"/>
  <c r="G54" i="5"/>
  <c r="E54" i="5"/>
  <c r="G53" i="5"/>
  <c r="E53" i="5"/>
  <c r="G52" i="5"/>
  <c r="E52" i="5"/>
  <c r="G51" i="5"/>
  <c r="E51" i="5"/>
  <c r="G50" i="5"/>
  <c r="E50" i="5"/>
  <c r="G49" i="5"/>
  <c r="E49" i="5"/>
  <c r="G48" i="5"/>
  <c r="E48" i="5"/>
  <c r="G47" i="5"/>
  <c r="E47" i="5"/>
  <c r="G46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G37" i="5"/>
  <c r="E37" i="5"/>
  <c r="G36" i="5"/>
  <c r="E36" i="5"/>
  <c r="G35" i="5"/>
  <c r="E35" i="5"/>
  <c r="G34" i="5"/>
  <c r="E34" i="5"/>
  <c r="G33" i="5"/>
  <c r="E33" i="5"/>
  <c r="G32" i="5"/>
  <c r="E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G23" i="5"/>
  <c r="E23" i="5"/>
  <c r="G22" i="5"/>
  <c r="E22" i="5"/>
  <c r="G21" i="5"/>
  <c r="E21" i="5"/>
  <c r="G20" i="5"/>
  <c r="E20" i="5"/>
  <c r="G19" i="5"/>
  <c r="E19" i="5"/>
  <c r="G18" i="5"/>
  <c r="E18" i="5"/>
  <c r="G17" i="5"/>
  <c r="E17" i="5"/>
  <c r="G16" i="5"/>
  <c r="E16" i="5"/>
  <c r="G15" i="5"/>
  <c r="E15" i="5"/>
  <c r="G14" i="5"/>
  <c r="E14" i="5"/>
  <c r="G13" i="5"/>
  <c r="E13" i="5"/>
  <c r="G12" i="5"/>
  <c r="E12" i="5"/>
  <c r="G11" i="5"/>
  <c r="E11" i="5"/>
  <c r="G10" i="5"/>
  <c r="E10" i="5"/>
  <c r="G9" i="5"/>
  <c r="E9" i="5"/>
  <c r="G8" i="5"/>
  <c r="E8" i="5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8" i="3"/>
  <c r="J9" i="3"/>
  <c r="J13" i="3"/>
  <c r="J19" i="3"/>
  <c r="J22" i="3"/>
  <c r="J23" i="3"/>
  <c r="J41" i="3"/>
  <c r="J42" i="3"/>
  <c r="J46" i="3"/>
  <c r="J47" i="3"/>
  <c r="J48" i="3"/>
  <c r="J51" i="3"/>
  <c r="J53" i="3"/>
  <c r="J84" i="3"/>
  <c r="J91" i="3"/>
  <c r="J93" i="3"/>
  <c r="J94" i="3"/>
  <c r="J108" i="3"/>
  <c r="J110" i="3"/>
  <c r="J115" i="3"/>
  <c r="J116" i="3"/>
  <c r="J177" i="3"/>
  <c r="J178" i="3"/>
  <c r="J182" i="3"/>
  <c r="J183" i="3"/>
  <c r="J184" i="3"/>
  <c r="J214" i="3"/>
  <c r="J216" i="3"/>
  <c r="J218" i="3"/>
  <c r="J219" i="3"/>
  <c r="J223" i="3"/>
  <c r="J231" i="3"/>
  <c r="J232" i="3"/>
  <c r="J234" i="3"/>
  <c r="J235" i="3"/>
  <c r="J236" i="3"/>
  <c r="J237" i="3"/>
  <c r="J244" i="3"/>
  <c r="J245" i="3"/>
  <c r="J249" i="3"/>
  <c r="J253" i="3"/>
  <c r="J254" i="3"/>
  <c r="J260" i="3"/>
  <c r="J262" i="3"/>
  <c r="J269" i="3"/>
  <c r="J270" i="3"/>
  <c r="J272" i="3"/>
  <c r="J278" i="3"/>
  <c r="J283" i="3"/>
  <c r="J289" i="3"/>
  <c r="J290" i="3"/>
  <c r="J291" i="3"/>
  <c r="J292" i="3"/>
  <c r="J293" i="3"/>
  <c r="J294" i="3"/>
  <c r="J321" i="3"/>
  <c r="J326" i="3"/>
  <c r="J328" i="3"/>
  <c r="J329" i="3"/>
  <c r="J330" i="3"/>
  <c r="J335" i="3"/>
  <c r="J8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1" i="3"/>
  <c r="I330" i="3"/>
  <c r="I329" i="3"/>
  <c r="I328" i="3"/>
  <c r="I327" i="3"/>
  <c r="I326" i="3"/>
  <c r="I325" i="3"/>
  <c r="I324" i="3"/>
  <c r="I323" i="3"/>
  <c r="I322" i="3"/>
  <c r="I320" i="3"/>
  <c r="I318" i="3"/>
  <c r="I317" i="3"/>
  <c r="I315" i="3"/>
  <c r="I314" i="3"/>
  <c r="I308" i="3"/>
  <c r="I307" i="3"/>
  <c r="I306" i="3"/>
  <c r="I304" i="3"/>
  <c r="I303" i="3"/>
  <c r="I302" i="3"/>
  <c r="I301" i="3"/>
  <c r="I300" i="3"/>
  <c r="I299" i="3"/>
  <c r="I298" i="3"/>
  <c r="I297" i="3"/>
  <c r="I296" i="3"/>
  <c r="I295" i="3"/>
  <c r="I288" i="3"/>
  <c r="I287" i="3"/>
  <c r="I286" i="3"/>
  <c r="I285" i="3"/>
  <c r="I284" i="3"/>
  <c r="I282" i="3"/>
  <c r="I281" i="3"/>
  <c r="I280" i="3"/>
  <c r="I279" i="3"/>
  <c r="I277" i="3"/>
  <c r="I276" i="3"/>
  <c r="I275" i="3"/>
  <c r="I274" i="3"/>
  <c r="I273" i="3"/>
  <c r="I271" i="3"/>
  <c r="I268" i="3"/>
  <c r="I267" i="3"/>
  <c r="I266" i="3"/>
  <c r="I265" i="3"/>
  <c r="I264" i="3"/>
  <c r="I263" i="3"/>
  <c r="I261" i="3"/>
  <c r="I259" i="3"/>
  <c r="I258" i="3"/>
  <c r="I257" i="3"/>
  <c r="I256" i="3"/>
  <c r="I255" i="3"/>
  <c r="I252" i="3"/>
  <c r="I251" i="3"/>
  <c r="I250" i="3"/>
  <c r="I248" i="3"/>
  <c r="I247" i="3"/>
  <c r="I246" i="3"/>
  <c r="I243" i="3"/>
  <c r="I242" i="3"/>
  <c r="I241" i="3"/>
  <c r="I240" i="3"/>
  <c r="I239" i="3"/>
  <c r="I238" i="3"/>
  <c r="I237" i="3"/>
  <c r="I236" i="3"/>
  <c r="I235" i="3"/>
  <c r="I233" i="3"/>
  <c r="I230" i="3"/>
  <c r="I229" i="3"/>
  <c r="I228" i="3"/>
  <c r="I226" i="3"/>
  <c r="I225" i="3"/>
  <c r="I221" i="3"/>
  <c r="I220" i="3"/>
  <c r="I217" i="3"/>
  <c r="I215" i="3"/>
  <c r="I213" i="3"/>
  <c r="I212" i="3"/>
  <c r="I211" i="3"/>
  <c r="I210" i="3"/>
  <c r="I209" i="3"/>
  <c r="I208" i="3"/>
  <c r="I207" i="3"/>
  <c r="I206" i="3"/>
  <c r="I203" i="3"/>
  <c r="I201" i="3"/>
  <c r="I200" i="3"/>
  <c r="I199" i="3"/>
  <c r="I198" i="3"/>
  <c r="I197" i="3"/>
  <c r="I196" i="3"/>
  <c r="I195" i="3"/>
  <c r="I194" i="3"/>
  <c r="I193" i="3"/>
  <c r="I191" i="3"/>
  <c r="I189" i="3"/>
  <c r="I188" i="3"/>
  <c r="I187" i="3"/>
  <c r="I185" i="3"/>
  <c r="I184" i="3"/>
  <c r="I183" i="3"/>
  <c r="I182" i="3"/>
  <c r="I181" i="3"/>
  <c r="I180" i="3"/>
  <c r="I179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4" i="3"/>
  <c r="I113" i="3"/>
  <c r="I112" i="3"/>
  <c r="I111" i="3"/>
  <c r="I109" i="3"/>
  <c r="I107" i="3"/>
  <c r="I106" i="3"/>
  <c r="I105" i="3"/>
  <c r="I104" i="3"/>
  <c r="I102" i="3"/>
  <c r="I101" i="3"/>
  <c r="I100" i="3"/>
  <c r="I99" i="3"/>
  <c r="I98" i="3"/>
  <c r="I97" i="3"/>
  <c r="I96" i="3"/>
  <c r="I95" i="3"/>
  <c r="I94" i="3"/>
  <c r="I92" i="3"/>
  <c r="I90" i="3"/>
  <c r="I89" i="3"/>
  <c r="I88" i="3"/>
  <c r="I87" i="3"/>
  <c r="I86" i="3"/>
  <c r="I85" i="3"/>
  <c r="I83" i="3"/>
  <c r="I82" i="3"/>
  <c r="I81" i="3"/>
  <c r="I80" i="3"/>
  <c r="I79" i="3"/>
  <c r="I78" i="3"/>
  <c r="I77" i="3"/>
  <c r="I76" i="3"/>
  <c r="I75" i="3"/>
  <c r="I72" i="3"/>
  <c r="I71" i="3"/>
  <c r="I70" i="3"/>
  <c r="I69" i="3"/>
  <c r="I68" i="3"/>
  <c r="I67" i="3"/>
  <c r="I66" i="3"/>
  <c r="I63" i="3"/>
  <c r="I62" i="3"/>
  <c r="I61" i="3"/>
  <c r="I60" i="3"/>
  <c r="I58" i="3"/>
  <c r="I57" i="3"/>
  <c r="I56" i="3"/>
  <c r="I55" i="3"/>
  <c r="I52" i="3"/>
  <c r="I51" i="3"/>
  <c r="I50" i="3"/>
  <c r="I49" i="3"/>
  <c r="I48" i="3"/>
  <c r="I47" i="3"/>
  <c r="I45" i="3"/>
  <c r="I44" i="3"/>
  <c r="I43" i="3"/>
  <c r="I41" i="3"/>
  <c r="I40" i="3"/>
  <c r="I39" i="3"/>
  <c r="I38" i="3"/>
  <c r="I37" i="3"/>
  <c r="I36" i="3"/>
  <c r="I35" i="3"/>
  <c r="I34" i="3"/>
  <c r="I33" i="3"/>
  <c r="I31" i="3"/>
  <c r="I28" i="3"/>
  <c r="I26" i="3"/>
  <c r="I25" i="3"/>
  <c r="I24" i="3"/>
  <c r="I21" i="3"/>
  <c r="I20" i="3"/>
  <c r="I18" i="3"/>
  <c r="I17" i="3"/>
  <c r="I16" i="3"/>
  <c r="I15" i="3"/>
  <c r="I14" i="3"/>
  <c r="I13" i="3"/>
  <c r="I12" i="3"/>
  <c r="I11" i="3"/>
  <c r="I10" i="3"/>
  <c r="G355" i="3"/>
  <c r="E355" i="3"/>
  <c r="G354" i="3"/>
  <c r="E354" i="3"/>
  <c r="G353" i="3"/>
  <c r="E353" i="3"/>
  <c r="G352" i="3"/>
  <c r="E352" i="3"/>
  <c r="G351" i="3"/>
  <c r="E351" i="3"/>
  <c r="G350" i="3"/>
  <c r="E350" i="3"/>
  <c r="G349" i="3"/>
  <c r="E349" i="3"/>
  <c r="G348" i="3"/>
  <c r="E348" i="3"/>
  <c r="G347" i="3"/>
  <c r="E347" i="3"/>
  <c r="G346" i="3"/>
  <c r="E346" i="3"/>
  <c r="G345" i="3"/>
  <c r="E345" i="3"/>
  <c r="G344" i="3"/>
  <c r="E344" i="3"/>
  <c r="G343" i="3"/>
  <c r="E343" i="3"/>
  <c r="G342" i="3"/>
  <c r="E342" i="3"/>
  <c r="G341" i="3"/>
  <c r="E341" i="3"/>
  <c r="G340" i="3"/>
  <c r="E340" i="3"/>
  <c r="G339" i="3"/>
  <c r="E339" i="3"/>
  <c r="G338" i="3"/>
  <c r="E338" i="3"/>
  <c r="G337" i="3"/>
  <c r="E337" i="3"/>
  <c r="G336" i="3"/>
  <c r="E336" i="3"/>
  <c r="G335" i="3"/>
  <c r="E335" i="3"/>
  <c r="G334" i="3"/>
  <c r="E334" i="3"/>
  <c r="G333" i="3"/>
  <c r="E333" i="3"/>
  <c r="G332" i="3"/>
  <c r="E332" i="3"/>
  <c r="G331" i="3"/>
  <c r="E331" i="3"/>
  <c r="G330" i="3"/>
  <c r="E330" i="3"/>
  <c r="G329" i="3"/>
  <c r="E329" i="3"/>
  <c r="G328" i="3"/>
  <c r="E328" i="3"/>
  <c r="G327" i="3"/>
  <c r="E327" i="3"/>
  <c r="G326" i="3"/>
  <c r="E326" i="3"/>
  <c r="G325" i="3"/>
  <c r="E325" i="3"/>
  <c r="G324" i="3"/>
  <c r="E324" i="3"/>
  <c r="G323" i="3"/>
  <c r="E323" i="3"/>
  <c r="G322" i="3"/>
  <c r="E322" i="3"/>
  <c r="G321" i="3"/>
  <c r="E321" i="3"/>
  <c r="G320" i="3"/>
  <c r="E320" i="3"/>
  <c r="G319" i="3"/>
  <c r="E319" i="3"/>
  <c r="G318" i="3"/>
  <c r="E318" i="3"/>
  <c r="G317" i="3"/>
  <c r="E317" i="3"/>
  <c r="G316" i="3"/>
  <c r="E316" i="3"/>
  <c r="G315" i="3"/>
  <c r="E315" i="3"/>
  <c r="G314" i="3"/>
  <c r="E314" i="3"/>
  <c r="G313" i="3"/>
  <c r="E313" i="3"/>
  <c r="G312" i="3"/>
  <c r="E312" i="3"/>
  <c r="G311" i="3"/>
  <c r="E311" i="3"/>
  <c r="G310" i="3"/>
  <c r="E310" i="3"/>
  <c r="G309" i="3"/>
  <c r="E309" i="3"/>
  <c r="G308" i="3"/>
  <c r="E308" i="3"/>
  <c r="G307" i="3"/>
  <c r="E307" i="3"/>
  <c r="G306" i="3"/>
  <c r="E306" i="3"/>
  <c r="G305" i="3"/>
  <c r="E305" i="3"/>
  <c r="G304" i="3"/>
  <c r="E304" i="3"/>
  <c r="G303" i="3"/>
  <c r="E303" i="3"/>
  <c r="G302" i="3"/>
  <c r="E302" i="3"/>
  <c r="G301" i="3"/>
  <c r="E301" i="3"/>
  <c r="G300" i="3"/>
  <c r="E300" i="3"/>
  <c r="G299" i="3"/>
  <c r="E299" i="3"/>
  <c r="G298" i="3"/>
  <c r="E298" i="3"/>
  <c r="G297" i="3"/>
  <c r="E297" i="3"/>
  <c r="G296" i="3"/>
  <c r="E296" i="3"/>
  <c r="G295" i="3"/>
  <c r="E295" i="3"/>
  <c r="G294" i="3"/>
  <c r="E294" i="3"/>
  <c r="G293" i="3"/>
  <c r="E293" i="3"/>
  <c r="G292" i="3"/>
  <c r="E292" i="3"/>
  <c r="G291" i="3"/>
  <c r="E291" i="3"/>
  <c r="G290" i="3"/>
  <c r="E290" i="3"/>
  <c r="G289" i="3"/>
  <c r="E289" i="3"/>
  <c r="G288" i="3"/>
  <c r="E288" i="3"/>
  <c r="G287" i="3"/>
  <c r="E287" i="3"/>
  <c r="G286" i="3"/>
  <c r="E286" i="3"/>
  <c r="G285" i="3"/>
  <c r="E285" i="3"/>
  <c r="G284" i="3"/>
  <c r="E284" i="3"/>
  <c r="G283" i="3"/>
  <c r="E283" i="3"/>
  <c r="G282" i="3"/>
  <c r="E282" i="3"/>
  <c r="G281" i="3"/>
  <c r="E281" i="3"/>
  <c r="G280" i="3"/>
  <c r="E280" i="3"/>
  <c r="G279" i="3"/>
  <c r="E279" i="3"/>
  <c r="G278" i="3"/>
  <c r="E278" i="3"/>
  <c r="G277" i="3"/>
  <c r="E277" i="3"/>
  <c r="G276" i="3"/>
  <c r="E276" i="3"/>
  <c r="G275" i="3"/>
  <c r="E275" i="3"/>
  <c r="G274" i="3"/>
  <c r="E274" i="3"/>
  <c r="G273" i="3"/>
  <c r="E273" i="3"/>
  <c r="G272" i="3"/>
  <c r="E272" i="3"/>
  <c r="G271" i="3"/>
  <c r="E271" i="3"/>
  <c r="G270" i="3"/>
  <c r="E270" i="3"/>
  <c r="G269" i="3"/>
  <c r="E269" i="3"/>
  <c r="G268" i="3"/>
  <c r="E268" i="3"/>
  <c r="G267" i="3"/>
  <c r="E267" i="3"/>
  <c r="G266" i="3"/>
  <c r="E266" i="3"/>
  <c r="G265" i="3"/>
  <c r="E265" i="3"/>
  <c r="G264" i="3"/>
  <c r="E264" i="3"/>
  <c r="G263" i="3"/>
  <c r="E263" i="3"/>
  <c r="G262" i="3"/>
  <c r="E262" i="3"/>
  <c r="G261" i="3"/>
  <c r="E261" i="3"/>
  <c r="G260" i="3"/>
  <c r="E260" i="3"/>
  <c r="G259" i="3"/>
  <c r="E259" i="3"/>
  <c r="G258" i="3"/>
  <c r="E258" i="3"/>
  <c r="G257" i="3"/>
  <c r="E257" i="3"/>
  <c r="G256" i="3"/>
  <c r="E256" i="3"/>
  <c r="G255" i="3"/>
  <c r="E255" i="3"/>
  <c r="G254" i="3"/>
  <c r="E254" i="3"/>
  <c r="G253" i="3"/>
  <c r="E253" i="3"/>
  <c r="G252" i="3"/>
  <c r="E252" i="3"/>
  <c r="G251" i="3"/>
  <c r="E251" i="3"/>
  <c r="G250" i="3"/>
  <c r="E250" i="3"/>
  <c r="G249" i="3"/>
  <c r="E249" i="3"/>
  <c r="G248" i="3"/>
  <c r="E248" i="3"/>
  <c r="G247" i="3"/>
  <c r="E247" i="3"/>
  <c r="G246" i="3"/>
  <c r="E246" i="3"/>
  <c r="G245" i="3"/>
  <c r="E245" i="3"/>
  <c r="G244" i="3"/>
  <c r="E244" i="3"/>
  <c r="G243" i="3"/>
  <c r="E243" i="3"/>
  <c r="G242" i="3"/>
  <c r="E242" i="3"/>
  <c r="G241" i="3"/>
  <c r="E241" i="3"/>
  <c r="G240" i="3"/>
  <c r="E240" i="3"/>
  <c r="G239" i="3"/>
  <c r="E239" i="3"/>
  <c r="G238" i="3"/>
  <c r="E238" i="3"/>
  <c r="G237" i="3"/>
  <c r="E237" i="3"/>
  <c r="G236" i="3"/>
  <c r="E236" i="3"/>
  <c r="G235" i="3"/>
  <c r="E235" i="3"/>
  <c r="G234" i="3"/>
  <c r="E234" i="3"/>
  <c r="G233" i="3"/>
  <c r="E233" i="3"/>
  <c r="G232" i="3"/>
  <c r="E232" i="3"/>
  <c r="G231" i="3"/>
  <c r="E231" i="3"/>
  <c r="G230" i="3"/>
  <c r="E230" i="3"/>
  <c r="G229" i="3"/>
  <c r="E229" i="3"/>
  <c r="G228" i="3"/>
  <c r="E228" i="3"/>
  <c r="G227" i="3"/>
  <c r="E227" i="3"/>
  <c r="G226" i="3"/>
  <c r="E226" i="3"/>
  <c r="G225" i="3"/>
  <c r="E225" i="3"/>
  <c r="G224" i="3"/>
  <c r="E224" i="3"/>
  <c r="G223" i="3"/>
  <c r="E223" i="3"/>
  <c r="G222" i="3"/>
  <c r="E222" i="3"/>
  <c r="G221" i="3"/>
  <c r="E221" i="3"/>
  <c r="G220" i="3"/>
  <c r="E220" i="3"/>
  <c r="G219" i="3"/>
  <c r="E219" i="3"/>
  <c r="G218" i="3"/>
  <c r="E218" i="3"/>
  <c r="G217" i="3"/>
  <c r="E217" i="3"/>
  <c r="G216" i="3"/>
  <c r="E216" i="3"/>
  <c r="G215" i="3"/>
  <c r="E215" i="3"/>
  <c r="G214" i="3"/>
  <c r="E214" i="3"/>
  <c r="G213" i="3"/>
  <c r="E213" i="3"/>
  <c r="G212" i="3"/>
  <c r="E212" i="3"/>
  <c r="G211" i="3"/>
  <c r="E211" i="3"/>
  <c r="G210" i="3"/>
  <c r="E210" i="3"/>
  <c r="G209" i="3"/>
  <c r="E209" i="3"/>
  <c r="G208" i="3"/>
  <c r="E208" i="3"/>
  <c r="G207" i="3"/>
  <c r="E207" i="3"/>
  <c r="G206" i="3"/>
  <c r="E206" i="3"/>
  <c r="G205" i="3"/>
  <c r="E205" i="3"/>
  <c r="G204" i="3"/>
  <c r="E204" i="3"/>
  <c r="G203" i="3"/>
  <c r="E203" i="3"/>
  <c r="G202" i="3"/>
  <c r="E202" i="3"/>
  <c r="G201" i="3"/>
  <c r="E201" i="3"/>
  <c r="G200" i="3"/>
  <c r="E200" i="3"/>
  <c r="G199" i="3"/>
  <c r="E199" i="3"/>
  <c r="G198" i="3"/>
  <c r="E198" i="3"/>
  <c r="G197" i="3"/>
  <c r="E197" i="3"/>
  <c r="G196" i="3"/>
  <c r="E196" i="3"/>
  <c r="G195" i="3"/>
  <c r="E195" i="3"/>
  <c r="G194" i="3"/>
  <c r="E194" i="3"/>
  <c r="G193" i="3"/>
  <c r="E193" i="3"/>
  <c r="G192" i="3"/>
  <c r="E192" i="3"/>
  <c r="G191" i="3"/>
  <c r="E191" i="3"/>
  <c r="G190" i="3"/>
  <c r="E190" i="3"/>
  <c r="G189" i="3"/>
  <c r="E189" i="3"/>
  <c r="G188" i="3"/>
  <c r="E188" i="3"/>
  <c r="G187" i="3"/>
  <c r="E187" i="3"/>
  <c r="G186" i="3"/>
  <c r="E186" i="3"/>
  <c r="G185" i="3"/>
  <c r="E185" i="3"/>
  <c r="G184" i="3"/>
  <c r="E184" i="3"/>
  <c r="G183" i="3"/>
  <c r="E183" i="3"/>
  <c r="G182" i="3"/>
  <c r="E182" i="3"/>
  <c r="G181" i="3"/>
  <c r="E181" i="3"/>
  <c r="G180" i="3"/>
  <c r="E180" i="3"/>
  <c r="G179" i="3"/>
  <c r="E179" i="3"/>
  <c r="G178" i="3"/>
  <c r="E178" i="3"/>
  <c r="G177" i="3"/>
  <c r="E177" i="3"/>
  <c r="G176" i="3"/>
  <c r="E176" i="3"/>
  <c r="G175" i="3"/>
  <c r="E175" i="3"/>
  <c r="G174" i="3"/>
  <c r="E174" i="3"/>
  <c r="G173" i="3"/>
  <c r="E173" i="3"/>
  <c r="G172" i="3"/>
  <c r="E172" i="3"/>
  <c r="G171" i="3"/>
  <c r="E171" i="3"/>
  <c r="G170" i="3"/>
  <c r="E170" i="3"/>
  <c r="G169" i="3"/>
  <c r="E169" i="3"/>
  <c r="G168" i="3"/>
  <c r="E168" i="3"/>
  <c r="G167" i="3"/>
  <c r="E167" i="3"/>
  <c r="G166" i="3"/>
  <c r="E166" i="3"/>
  <c r="G165" i="3"/>
  <c r="E165" i="3"/>
  <c r="G164" i="3"/>
  <c r="E164" i="3"/>
  <c r="G163" i="3"/>
  <c r="E163" i="3"/>
  <c r="G162" i="3"/>
  <c r="E162" i="3"/>
  <c r="G161" i="3"/>
  <c r="E161" i="3"/>
  <c r="G160" i="3"/>
  <c r="E160" i="3"/>
  <c r="G159" i="3"/>
  <c r="E159" i="3"/>
  <c r="G158" i="3"/>
  <c r="E158" i="3"/>
  <c r="G157" i="3"/>
  <c r="E157" i="3"/>
  <c r="G156" i="3"/>
  <c r="E156" i="3"/>
  <c r="G155" i="3"/>
  <c r="E155" i="3"/>
  <c r="G154" i="3"/>
  <c r="E154" i="3"/>
  <c r="G153" i="3"/>
  <c r="E153" i="3"/>
  <c r="G152" i="3"/>
  <c r="E152" i="3"/>
  <c r="G151" i="3"/>
  <c r="E151" i="3"/>
  <c r="G150" i="3"/>
  <c r="E150" i="3"/>
  <c r="G149" i="3"/>
  <c r="E149" i="3"/>
  <c r="G148" i="3"/>
  <c r="E148" i="3"/>
  <c r="G147" i="3"/>
  <c r="E147" i="3"/>
  <c r="G146" i="3"/>
  <c r="E146" i="3"/>
  <c r="G145" i="3"/>
  <c r="E145" i="3"/>
  <c r="G144" i="3"/>
  <c r="E144" i="3"/>
  <c r="G143" i="3"/>
  <c r="E143" i="3"/>
  <c r="G142" i="3"/>
  <c r="E142" i="3"/>
  <c r="G141" i="3"/>
  <c r="E141" i="3"/>
  <c r="G140" i="3"/>
  <c r="E140" i="3"/>
  <c r="G139" i="3"/>
  <c r="E139" i="3"/>
  <c r="G138" i="3"/>
  <c r="E138" i="3"/>
  <c r="G137" i="3"/>
  <c r="E137" i="3"/>
  <c r="G136" i="3"/>
  <c r="E136" i="3"/>
  <c r="G135" i="3"/>
  <c r="E135" i="3"/>
  <c r="G134" i="3"/>
  <c r="E134" i="3"/>
  <c r="G133" i="3"/>
  <c r="E133" i="3"/>
  <c r="G132" i="3"/>
  <c r="E132" i="3"/>
  <c r="G131" i="3"/>
  <c r="E131" i="3"/>
  <c r="G130" i="3"/>
  <c r="E130" i="3"/>
  <c r="G129" i="3"/>
  <c r="E129" i="3"/>
  <c r="G128" i="3"/>
  <c r="E128" i="3"/>
  <c r="G127" i="3"/>
  <c r="E127" i="3"/>
  <c r="G126" i="3"/>
  <c r="E126" i="3"/>
  <c r="G125" i="3"/>
  <c r="E125" i="3"/>
  <c r="G124" i="3"/>
  <c r="E124" i="3"/>
  <c r="G123" i="3"/>
  <c r="E123" i="3"/>
  <c r="G122" i="3"/>
  <c r="E122" i="3"/>
  <c r="G121" i="3"/>
  <c r="E121" i="3"/>
  <c r="G120" i="3"/>
  <c r="E120" i="3"/>
  <c r="G119" i="3"/>
  <c r="E119" i="3"/>
  <c r="G118" i="3"/>
  <c r="E118" i="3"/>
  <c r="G117" i="3"/>
  <c r="E117" i="3"/>
  <c r="G116" i="3"/>
  <c r="E116" i="3"/>
  <c r="G115" i="3"/>
  <c r="E115" i="3"/>
  <c r="G114" i="3"/>
  <c r="E114" i="3"/>
  <c r="G113" i="3"/>
  <c r="E113" i="3"/>
  <c r="G112" i="3"/>
  <c r="E112" i="3"/>
  <c r="G111" i="3"/>
  <c r="E111" i="3"/>
  <c r="G110" i="3"/>
  <c r="E110" i="3"/>
  <c r="G109" i="3"/>
  <c r="E109" i="3"/>
  <c r="G108" i="3"/>
  <c r="E108" i="3"/>
  <c r="G107" i="3"/>
  <c r="E107" i="3"/>
  <c r="G106" i="3"/>
  <c r="E106" i="3"/>
  <c r="G105" i="3"/>
  <c r="E105" i="3"/>
  <c r="G104" i="3"/>
  <c r="E104" i="3"/>
  <c r="G103" i="3"/>
  <c r="E103" i="3"/>
  <c r="G102" i="3"/>
  <c r="E102" i="3"/>
  <c r="G101" i="3"/>
  <c r="E101" i="3"/>
  <c r="G100" i="3"/>
  <c r="E100" i="3"/>
  <c r="G99" i="3"/>
  <c r="E99" i="3"/>
  <c r="G98" i="3"/>
  <c r="E98" i="3"/>
  <c r="G97" i="3"/>
  <c r="E97" i="3"/>
  <c r="G96" i="3"/>
  <c r="E96" i="3"/>
  <c r="G95" i="3"/>
  <c r="E95" i="3"/>
  <c r="G94" i="3"/>
  <c r="E94" i="3"/>
  <c r="G93" i="3"/>
  <c r="L93" i="3" s="1"/>
  <c r="E93" i="3"/>
  <c r="G92" i="3"/>
  <c r="E92" i="3"/>
  <c r="G91" i="3"/>
  <c r="E91" i="3"/>
  <c r="G90" i="3"/>
  <c r="E90" i="3"/>
  <c r="G89" i="3"/>
  <c r="E89" i="3"/>
  <c r="G88" i="3"/>
  <c r="E88" i="3"/>
  <c r="G87" i="3"/>
  <c r="E87" i="3"/>
  <c r="G86" i="3"/>
  <c r="E86" i="3"/>
  <c r="G85" i="3"/>
  <c r="E85" i="3"/>
  <c r="G84" i="3"/>
  <c r="E84" i="3"/>
  <c r="G83" i="3"/>
  <c r="E83" i="3"/>
  <c r="G82" i="3"/>
  <c r="E82" i="3"/>
  <c r="G81" i="3"/>
  <c r="E81" i="3"/>
  <c r="G80" i="3"/>
  <c r="E80" i="3"/>
  <c r="G79" i="3"/>
  <c r="E79" i="3"/>
  <c r="G78" i="3"/>
  <c r="E78" i="3"/>
  <c r="G77" i="3"/>
  <c r="E77" i="3"/>
  <c r="G76" i="3"/>
  <c r="E76" i="3"/>
  <c r="G75" i="3"/>
  <c r="E75" i="3"/>
  <c r="G74" i="3"/>
  <c r="E74" i="3"/>
  <c r="G73" i="3"/>
  <c r="E73" i="3"/>
  <c r="G72" i="3"/>
  <c r="E72" i="3"/>
  <c r="G71" i="3"/>
  <c r="E71" i="3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L53" i="3" s="1"/>
  <c r="E53" i="3"/>
  <c r="G52" i="3"/>
  <c r="E52" i="3"/>
  <c r="G51" i="3"/>
  <c r="L51" i="3" s="1"/>
  <c r="E51" i="3"/>
  <c r="G50" i="3"/>
  <c r="E50" i="3"/>
  <c r="G49" i="3"/>
  <c r="E49" i="3"/>
  <c r="G48" i="3"/>
  <c r="E48" i="3"/>
  <c r="G47" i="3"/>
  <c r="L47" i="3" s="1"/>
  <c r="E47" i="3"/>
  <c r="G46" i="3"/>
  <c r="E46" i="3"/>
  <c r="G45" i="3"/>
  <c r="E45" i="3"/>
  <c r="G44" i="3"/>
  <c r="E44" i="3"/>
  <c r="G43" i="3"/>
  <c r="E43" i="3"/>
  <c r="G42" i="3"/>
  <c r="E42" i="3"/>
  <c r="G41" i="3"/>
  <c r="L41" i="3" s="1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35" i="1"/>
  <c r="J330" i="1"/>
  <c r="J329" i="1"/>
  <c r="J328" i="1"/>
  <c r="J326" i="1"/>
  <c r="J321" i="1"/>
  <c r="J294" i="1"/>
  <c r="J293" i="1"/>
  <c r="J292" i="1"/>
  <c r="J291" i="1"/>
  <c r="J290" i="1"/>
  <c r="J289" i="1"/>
  <c r="J283" i="1"/>
  <c r="J278" i="1"/>
  <c r="J272" i="1"/>
  <c r="J270" i="1"/>
  <c r="J269" i="1"/>
  <c r="J262" i="1"/>
  <c r="J260" i="1"/>
  <c r="J254" i="1"/>
  <c r="J253" i="1"/>
  <c r="J249" i="1"/>
  <c r="J245" i="1"/>
  <c r="J244" i="1"/>
  <c r="J237" i="1"/>
  <c r="J236" i="1"/>
  <c r="J235" i="1"/>
  <c r="J234" i="1"/>
  <c r="J232" i="1"/>
  <c r="J231" i="1"/>
  <c r="J223" i="1"/>
  <c r="J219" i="1"/>
  <c r="J218" i="1"/>
  <c r="J216" i="1"/>
  <c r="J214" i="1"/>
  <c r="J184" i="1"/>
  <c r="J183" i="1"/>
  <c r="J182" i="1"/>
  <c r="J178" i="1"/>
  <c r="J177" i="1"/>
  <c r="J116" i="1"/>
  <c r="J115" i="1"/>
  <c r="J110" i="1"/>
  <c r="J108" i="1"/>
  <c r="J94" i="1"/>
  <c r="J93" i="1"/>
  <c r="J91" i="1"/>
  <c r="J84" i="1"/>
  <c r="J53" i="1"/>
  <c r="J51" i="1"/>
  <c r="J48" i="1"/>
  <c r="J47" i="1"/>
  <c r="J46" i="1"/>
  <c r="J42" i="1"/>
  <c r="J41" i="1"/>
  <c r="J23" i="1"/>
  <c r="J22" i="1"/>
  <c r="J19" i="1"/>
  <c r="J13" i="1"/>
  <c r="J9" i="1"/>
  <c r="I102" i="1"/>
  <c r="I215" i="1"/>
  <c r="I97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250" i="1"/>
  <c r="I247" i="1"/>
  <c r="I246" i="1"/>
  <c r="I238" i="1"/>
  <c r="I203" i="1"/>
  <c r="I201" i="1"/>
  <c r="I99" i="1"/>
  <c r="I95" i="1"/>
  <c r="I70" i="1"/>
  <c r="I355" i="1"/>
  <c r="I331" i="1"/>
  <c r="I330" i="1"/>
  <c r="I329" i="1"/>
  <c r="I328" i="1"/>
  <c r="I327" i="1"/>
  <c r="I326" i="1"/>
  <c r="I325" i="1"/>
  <c r="I324" i="1"/>
  <c r="I323" i="1"/>
  <c r="I320" i="1"/>
  <c r="I317" i="1"/>
  <c r="I308" i="1"/>
  <c r="I307" i="1"/>
  <c r="I306" i="1"/>
  <c r="I295" i="1"/>
  <c r="I277" i="1"/>
  <c r="I276" i="1"/>
  <c r="I271" i="1"/>
  <c r="I261" i="1"/>
  <c r="I248" i="1"/>
  <c r="I239" i="1"/>
  <c r="I237" i="1"/>
  <c r="I236" i="1"/>
  <c r="I235" i="1"/>
  <c r="I233" i="1"/>
  <c r="I225" i="1"/>
  <c r="I221" i="1"/>
  <c r="I213" i="1"/>
  <c r="I206" i="1"/>
  <c r="I199" i="1"/>
  <c r="I193" i="1"/>
  <c r="I191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0" i="1"/>
  <c r="I119" i="1"/>
  <c r="I118" i="1"/>
  <c r="I107" i="1"/>
  <c r="I106" i="1"/>
  <c r="I105" i="1"/>
  <c r="I104" i="1"/>
  <c r="I101" i="1"/>
  <c r="I100" i="1"/>
  <c r="I94" i="1"/>
  <c r="I89" i="1"/>
  <c r="I87" i="1"/>
  <c r="I83" i="1"/>
  <c r="I82" i="1"/>
  <c r="I81" i="1"/>
  <c r="I80" i="1"/>
  <c r="I78" i="1"/>
  <c r="I76" i="1"/>
  <c r="I52" i="1"/>
  <c r="I51" i="1"/>
  <c r="I49" i="1"/>
  <c r="I48" i="1"/>
  <c r="I47" i="1"/>
  <c r="I41" i="1"/>
  <c r="I38" i="1"/>
  <c r="I37" i="1"/>
  <c r="I36" i="1"/>
  <c r="I34" i="1"/>
  <c r="I33" i="1"/>
  <c r="I31" i="1"/>
  <c r="I25" i="1"/>
  <c r="I322" i="1"/>
  <c r="I318" i="1"/>
  <c r="I315" i="1"/>
  <c r="I314" i="1"/>
  <c r="I304" i="1"/>
  <c r="I303" i="1"/>
  <c r="I302" i="1"/>
  <c r="I301" i="1"/>
  <c r="I300" i="1"/>
  <c r="I299" i="1"/>
  <c r="I298" i="1"/>
  <c r="I297" i="1"/>
  <c r="I296" i="1"/>
  <c r="I288" i="1"/>
  <c r="I287" i="1"/>
  <c r="I286" i="1"/>
  <c r="I285" i="1"/>
  <c r="I284" i="1"/>
  <c r="I282" i="1"/>
  <c r="I281" i="1"/>
  <c r="I280" i="1"/>
  <c r="I279" i="1"/>
  <c r="I275" i="1"/>
  <c r="I274" i="1"/>
  <c r="I273" i="1"/>
  <c r="I268" i="1"/>
  <c r="I267" i="1"/>
  <c r="I266" i="1"/>
  <c r="I265" i="1"/>
  <c r="I264" i="1"/>
  <c r="I263" i="1"/>
  <c r="I259" i="1"/>
  <c r="I258" i="1"/>
  <c r="I257" i="1"/>
  <c r="I256" i="1"/>
  <c r="I255" i="1"/>
  <c r="I252" i="1"/>
  <c r="I251" i="1"/>
  <c r="I243" i="1"/>
  <c r="I242" i="1"/>
  <c r="I241" i="1"/>
  <c r="I240" i="1"/>
  <c r="I230" i="1"/>
  <c r="I229" i="1"/>
  <c r="I228" i="1"/>
  <c r="I226" i="1"/>
  <c r="I220" i="1"/>
  <c r="I217" i="1"/>
  <c r="I212" i="1"/>
  <c r="I211" i="1"/>
  <c r="I210" i="1"/>
  <c r="I209" i="1"/>
  <c r="I208" i="1"/>
  <c r="I207" i="1"/>
  <c r="I200" i="1"/>
  <c r="I198" i="1"/>
  <c r="I197" i="1"/>
  <c r="I196" i="1"/>
  <c r="I195" i="1"/>
  <c r="I194" i="1"/>
  <c r="I189" i="1"/>
  <c r="I188" i="1"/>
  <c r="I187" i="1"/>
  <c r="I185" i="1"/>
  <c r="I184" i="1"/>
  <c r="I183" i="1"/>
  <c r="I182" i="1"/>
  <c r="I181" i="1"/>
  <c r="I180" i="1"/>
  <c r="I179" i="1"/>
  <c r="I176" i="1"/>
  <c r="I175" i="1"/>
  <c r="I174" i="1"/>
  <c r="I173" i="1"/>
  <c r="I127" i="1"/>
  <c r="I126" i="1"/>
  <c r="I125" i="1"/>
  <c r="I124" i="1"/>
  <c r="I123" i="1"/>
  <c r="I122" i="1"/>
  <c r="I121" i="1"/>
  <c r="I117" i="1"/>
  <c r="I114" i="1"/>
  <c r="I113" i="1"/>
  <c r="I112" i="1"/>
  <c r="I111" i="1"/>
  <c r="I109" i="1"/>
  <c r="I98" i="1"/>
  <c r="I96" i="1"/>
  <c r="I92" i="1"/>
  <c r="I90" i="1"/>
  <c r="I88" i="1"/>
  <c r="I86" i="1"/>
  <c r="I85" i="1"/>
  <c r="I79" i="1"/>
  <c r="I77" i="1"/>
  <c r="I75" i="1"/>
  <c r="I72" i="1"/>
  <c r="I71" i="1"/>
  <c r="I69" i="1"/>
  <c r="I68" i="1"/>
  <c r="I67" i="1"/>
  <c r="I66" i="1"/>
  <c r="I63" i="1"/>
  <c r="I62" i="1"/>
  <c r="I61" i="1"/>
  <c r="I60" i="1"/>
  <c r="I58" i="1"/>
  <c r="I57" i="1"/>
  <c r="I56" i="1"/>
  <c r="I55" i="1"/>
  <c r="I50" i="1"/>
  <c r="I45" i="1"/>
  <c r="I44" i="1"/>
  <c r="I43" i="1"/>
  <c r="I40" i="1"/>
  <c r="I39" i="1"/>
  <c r="I35" i="1"/>
  <c r="I28" i="1"/>
  <c r="I26" i="1"/>
  <c r="I24" i="1"/>
  <c r="I21" i="1"/>
  <c r="I20" i="1"/>
  <c r="I18" i="1"/>
  <c r="I17" i="1"/>
  <c r="I16" i="1"/>
  <c r="I10" i="1"/>
  <c r="I11" i="1"/>
  <c r="I13" i="1"/>
  <c r="I14" i="1"/>
  <c r="I15" i="1"/>
  <c r="I12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8" i="1"/>
  <c r="J354" i="3" l="1"/>
  <c r="J350" i="3"/>
  <c r="J346" i="3"/>
  <c r="J342" i="3"/>
  <c r="L342" i="3" s="1"/>
  <c r="J338" i="3"/>
  <c r="J333" i="3"/>
  <c r="J322" i="3"/>
  <c r="J317" i="3"/>
  <c r="J313" i="3"/>
  <c r="J309" i="3"/>
  <c r="J305" i="3"/>
  <c r="J301" i="3"/>
  <c r="L301" i="3" s="1"/>
  <c r="J297" i="3"/>
  <c r="J285" i="3"/>
  <c r="J281" i="3"/>
  <c r="J276" i="3"/>
  <c r="J267" i="3"/>
  <c r="J263" i="3"/>
  <c r="J256" i="3"/>
  <c r="J251" i="3"/>
  <c r="L251" i="3" s="1"/>
  <c r="J242" i="3"/>
  <c r="J238" i="3"/>
  <c r="J227" i="3"/>
  <c r="J221" i="3"/>
  <c r="J210" i="3"/>
  <c r="J206" i="3"/>
  <c r="J202" i="3"/>
  <c r="J198" i="3"/>
  <c r="L198" i="3" s="1"/>
  <c r="J194" i="3"/>
  <c r="J190" i="3"/>
  <c r="J186" i="3"/>
  <c r="J180" i="3"/>
  <c r="J173" i="3"/>
  <c r="J169" i="3"/>
  <c r="J165" i="3"/>
  <c r="J161" i="3"/>
  <c r="L161" i="3" s="1"/>
  <c r="J157" i="3"/>
  <c r="J153" i="3"/>
  <c r="J149" i="3"/>
  <c r="J145" i="3"/>
  <c r="L145" i="3" s="1"/>
  <c r="J141" i="3"/>
  <c r="J137" i="3"/>
  <c r="J133" i="3"/>
  <c r="J129" i="3"/>
  <c r="L129" i="3" s="1"/>
  <c r="J125" i="3"/>
  <c r="J121" i="3"/>
  <c r="J117" i="3"/>
  <c r="J111" i="3"/>
  <c r="L111" i="3" s="1"/>
  <c r="J106" i="3"/>
  <c r="J102" i="3"/>
  <c r="J98" i="3"/>
  <c r="J89" i="3"/>
  <c r="L89" i="3" s="1"/>
  <c r="J85" i="3"/>
  <c r="L85" i="3" s="1"/>
  <c r="J82" i="3"/>
  <c r="J78" i="3"/>
  <c r="J74" i="3"/>
  <c r="L74" i="3" s="1"/>
  <c r="J70" i="3"/>
  <c r="J66" i="3"/>
  <c r="J62" i="3"/>
  <c r="J58" i="3"/>
  <c r="J54" i="3"/>
  <c r="J39" i="3"/>
  <c r="L39" i="3" s="1"/>
  <c r="J35" i="3"/>
  <c r="L35" i="3" s="1"/>
  <c r="J31" i="3"/>
  <c r="L31" i="3" s="1"/>
  <c r="J27" i="3"/>
  <c r="J15" i="3"/>
  <c r="J11" i="3"/>
  <c r="J331" i="3"/>
  <c r="L331" i="3" s="1"/>
  <c r="J319" i="3"/>
  <c r="J311" i="3"/>
  <c r="J303" i="3"/>
  <c r="J299" i="3"/>
  <c r="J353" i="3"/>
  <c r="J349" i="3"/>
  <c r="J345" i="3"/>
  <c r="J341" i="3"/>
  <c r="J337" i="3"/>
  <c r="J332" i="3"/>
  <c r="J325" i="3"/>
  <c r="J320" i="3"/>
  <c r="L320" i="3" s="1"/>
  <c r="J316" i="3"/>
  <c r="J312" i="3"/>
  <c r="J308" i="3"/>
  <c r="J304" i="3"/>
  <c r="L304" i="3" s="1"/>
  <c r="J300" i="3"/>
  <c r="J296" i="3"/>
  <c r="J288" i="3"/>
  <c r="J284" i="3"/>
  <c r="J280" i="3"/>
  <c r="J275" i="3"/>
  <c r="J271" i="3"/>
  <c r="J266" i="3"/>
  <c r="L266" i="3" s="1"/>
  <c r="J259" i="3"/>
  <c r="J255" i="3"/>
  <c r="J250" i="3"/>
  <c r="J248" i="3"/>
  <c r="L248" i="3" s="1"/>
  <c r="J241" i="3"/>
  <c r="J230" i="3"/>
  <c r="J226" i="3"/>
  <c r="J220" i="3"/>
  <c r="J217" i="3"/>
  <c r="J213" i="3"/>
  <c r="J209" i="3"/>
  <c r="J205" i="3"/>
  <c r="J201" i="3"/>
  <c r="J197" i="3"/>
  <c r="J193" i="3"/>
  <c r="J189" i="3"/>
  <c r="J185" i="3"/>
  <c r="J179" i="3"/>
  <c r="J176" i="3"/>
  <c r="J172" i="3"/>
  <c r="J168" i="3"/>
  <c r="J164" i="3"/>
  <c r="J160" i="3"/>
  <c r="J156" i="3"/>
  <c r="J152" i="3"/>
  <c r="J148" i="3"/>
  <c r="J144" i="3"/>
  <c r="J140" i="3"/>
  <c r="J136" i="3"/>
  <c r="J132" i="3"/>
  <c r="J128" i="3"/>
  <c r="J124" i="3"/>
  <c r="J120" i="3"/>
  <c r="J114" i="3"/>
  <c r="J109" i="3"/>
  <c r="J105" i="3"/>
  <c r="L105" i="3" s="1"/>
  <c r="J101" i="3"/>
  <c r="L101" i="3" s="1"/>
  <c r="J97" i="3"/>
  <c r="J92" i="3"/>
  <c r="J88" i="3"/>
  <c r="L88" i="3" s="1"/>
  <c r="J81" i="3"/>
  <c r="J77" i="3"/>
  <c r="L77" i="3" s="1"/>
  <c r="J73" i="3"/>
  <c r="J69" i="3"/>
  <c r="L69" i="3" s="1"/>
  <c r="J65" i="3"/>
  <c r="L65" i="3" s="1"/>
  <c r="J61" i="3"/>
  <c r="J57" i="3"/>
  <c r="J50" i="3"/>
  <c r="J45" i="3"/>
  <c r="L45" i="3" s="1"/>
  <c r="J38" i="3"/>
  <c r="J34" i="3"/>
  <c r="J30" i="3"/>
  <c r="L30" i="3" s="1"/>
  <c r="J26" i="3"/>
  <c r="J21" i="3"/>
  <c r="J18" i="3"/>
  <c r="J14" i="3"/>
  <c r="L14" i="3" s="1"/>
  <c r="J352" i="3"/>
  <c r="J348" i="3"/>
  <c r="J344" i="3"/>
  <c r="J340" i="3"/>
  <c r="J336" i="3"/>
  <c r="J324" i="3"/>
  <c r="J315" i="3"/>
  <c r="J307" i="3"/>
  <c r="J295" i="3"/>
  <c r="J351" i="3"/>
  <c r="J334" i="3"/>
  <c r="J318" i="3"/>
  <c r="L318" i="3" s="1"/>
  <c r="J302" i="3"/>
  <c r="J287" i="3"/>
  <c r="J279" i="3"/>
  <c r="J264" i="3"/>
  <c r="L264" i="3" s="1"/>
  <c r="J252" i="3"/>
  <c r="J247" i="3"/>
  <c r="J229" i="3"/>
  <c r="J215" i="3"/>
  <c r="L215" i="3" s="1"/>
  <c r="J208" i="3"/>
  <c r="J200" i="3"/>
  <c r="J192" i="3"/>
  <c r="J170" i="3"/>
  <c r="L170" i="3" s="1"/>
  <c r="J162" i="3"/>
  <c r="J154" i="3"/>
  <c r="J146" i="3"/>
  <c r="J138" i="3"/>
  <c r="L138" i="3" s="1"/>
  <c r="J130" i="3"/>
  <c r="J122" i="3"/>
  <c r="J112" i="3"/>
  <c r="J103" i="3"/>
  <c r="L103" i="3" s="1"/>
  <c r="J95" i="3"/>
  <c r="J87" i="3"/>
  <c r="J83" i="3"/>
  <c r="J75" i="3"/>
  <c r="J67" i="3"/>
  <c r="L67" i="3" s="1"/>
  <c r="J59" i="3"/>
  <c r="J37" i="3"/>
  <c r="J29" i="3"/>
  <c r="L29" i="3" s="1"/>
  <c r="J17" i="3"/>
  <c r="J212" i="3"/>
  <c r="J196" i="3"/>
  <c r="J158" i="3"/>
  <c r="L158" i="3" s="1"/>
  <c r="J142" i="3"/>
  <c r="J126" i="3"/>
  <c r="J71" i="3"/>
  <c r="L71" i="3" s="1"/>
  <c r="J33" i="3"/>
  <c r="J339" i="3"/>
  <c r="J306" i="3"/>
  <c r="J239" i="3"/>
  <c r="J211" i="3"/>
  <c r="L211" i="3" s="1"/>
  <c r="J195" i="3"/>
  <c r="J171" i="3"/>
  <c r="J155" i="3"/>
  <c r="J139" i="3"/>
  <c r="J123" i="3"/>
  <c r="J96" i="3"/>
  <c r="J76" i="3"/>
  <c r="J60" i="3"/>
  <c r="L60" i="3" s="1"/>
  <c r="J49" i="3"/>
  <c r="J40" i="3"/>
  <c r="J347" i="3"/>
  <c r="J327" i="3"/>
  <c r="L327" i="3" s="1"/>
  <c r="J314" i="3"/>
  <c r="J298" i="3"/>
  <c r="J286" i="3"/>
  <c r="J277" i="3"/>
  <c r="L277" i="3" s="1"/>
  <c r="J258" i="3"/>
  <c r="J246" i="3"/>
  <c r="J243" i="3"/>
  <c r="J228" i="3"/>
  <c r="J207" i="3"/>
  <c r="J199" i="3"/>
  <c r="J191" i="3"/>
  <c r="J181" i="3"/>
  <c r="L181" i="3" s="1"/>
  <c r="J175" i="3"/>
  <c r="J167" i="3"/>
  <c r="J159" i="3"/>
  <c r="J151" i="3"/>
  <c r="L151" i="3" s="1"/>
  <c r="J143" i="3"/>
  <c r="J135" i="3"/>
  <c r="J127" i="3"/>
  <c r="J119" i="3"/>
  <c r="L119" i="3" s="1"/>
  <c r="J100" i="3"/>
  <c r="J86" i="3"/>
  <c r="J80" i="3"/>
  <c r="J72" i="3"/>
  <c r="L72" i="3" s="1"/>
  <c r="J64" i="3"/>
  <c r="J56" i="3"/>
  <c r="J52" i="3"/>
  <c r="J36" i="3"/>
  <c r="L36" i="3" s="1"/>
  <c r="J28" i="3"/>
  <c r="J20" i="3"/>
  <c r="J16" i="3"/>
  <c r="J343" i="3"/>
  <c r="L343" i="3" s="1"/>
  <c r="J310" i="3"/>
  <c r="J274" i="3"/>
  <c r="J268" i="3"/>
  <c r="J257" i="3"/>
  <c r="J240" i="3"/>
  <c r="J233" i="3"/>
  <c r="J225" i="3"/>
  <c r="J204" i="3"/>
  <c r="J188" i="3"/>
  <c r="J174" i="3"/>
  <c r="J166" i="3"/>
  <c r="J150" i="3"/>
  <c r="L150" i="3" s="1"/>
  <c r="J134" i="3"/>
  <c r="J118" i="3"/>
  <c r="J107" i="3"/>
  <c r="J99" i="3"/>
  <c r="L99" i="3" s="1"/>
  <c r="J79" i="3"/>
  <c r="J63" i="3"/>
  <c r="J55" i="3"/>
  <c r="J44" i="3"/>
  <c r="L44" i="3" s="1"/>
  <c r="J25" i="3"/>
  <c r="J10" i="3"/>
  <c r="J355" i="3"/>
  <c r="J323" i="3"/>
  <c r="L323" i="3" s="1"/>
  <c r="J282" i="3"/>
  <c r="J273" i="3"/>
  <c r="J265" i="3"/>
  <c r="J261" i="3"/>
  <c r="L261" i="3" s="1"/>
  <c r="J224" i="3"/>
  <c r="J222" i="3"/>
  <c r="J203" i="3"/>
  <c r="J187" i="3"/>
  <c r="L187" i="3" s="1"/>
  <c r="J163" i="3"/>
  <c r="J147" i="3"/>
  <c r="J131" i="3"/>
  <c r="J113" i="3"/>
  <c r="L113" i="3" s="1"/>
  <c r="J104" i="3"/>
  <c r="J90" i="3"/>
  <c r="J68" i="3"/>
  <c r="J43" i="3"/>
  <c r="L43" i="3" s="1"/>
  <c r="J32" i="3"/>
  <c r="J24" i="3"/>
  <c r="J12" i="3"/>
  <c r="L12" i="3" s="1"/>
  <c r="L8" i="3"/>
  <c r="L16" i="3"/>
  <c r="L20" i="3"/>
  <c r="L22" i="3"/>
  <c r="L24" i="3"/>
  <c r="L194" i="5"/>
  <c r="L198" i="5"/>
  <c r="L230" i="5"/>
  <c r="L246" i="5"/>
  <c r="L258" i="5"/>
  <c r="L322" i="5"/>
  <c r="L326" i="5"/>
  <c r="L330" i="5"/>
  <c r="L156" i="7"/>
  <c r="L148" i="7"/>
  <c r="L144" i="7"/>
  <c r="L140" i="7"/>
  <c r="L136" i="7"/>
  <c r="L128" i="7"/>
  <c r="L124" i="7"/>
  <c r="L120" i="7"/>
  <c r="L116" i="7"/>
  <c r="L60" i="7"/>
  <c r="L56" i="7"/>
  <c r="L52" i="7"/>
  <c r="L24" i="7"/>
  <c r="L12" i="7"/>
  <c r="L37" i="3"/>
  <c r="L49" i="3"/>
  <c r="L73" i="3"/>
  <c r="L81" i="3"/>
  <c r="L183" i="7"/>
  <c r="L163" i="7"/>
  <c r="L111" i="7"/>
  <c r="L107" i="7"/>
  <c r="L23" i="7"/>
  <c r="L105" i="7"/>
  <c r="L101" i="7"/>
  <c r="L97" i="7"/>
  <c r="L93" i="7"/>
  <c r="L89" i="7"/>
  <c r="L85" i="7"/>
  <c r="L81" i="7"/>
  <c r="L77" i="7"/>
  <c r="L73" i="7"/>
  <c r="L65" i="7"/>
  <c r="L49" i="7"/>
  <c r="L38" i="7"/>
  <c r="L30" i="7"/>
  <c r="L25" i="7"/>
  <c r="L13" i="7"/>
  <c r="L36" i="5"/>
  <c r="L40" i="5"/>
  <c r="L44" i="5"/>
  <c r="L48" i="5"/>
  <c r="L52" i="5"/>
  <c r="L56" i="5"/>
  <c r="L60" i="5"/>
  <c r="L64" i="5"/>
  <c r="L68" i="5"/>
  <c r="L72" i="5"/>
  <c r="L76" i="5"/>
  <c r="L80" i="5"/>
  <c r="L84" i="5"/>
  <c r="L88" i="5"/>
  <c r="L92" i="5"/>
  <c r="L96" i="5"/>
  <c r="L100" i="5"/>
  <c r="L104" i="5"/>
  <c r="L108" i="5"/>
  <c r="L112" i="5"/>
  <c r="L116" i="5"/>
  <c r="L120" i="5"/>
  <c r="L124" i="5"/>
  <c r="L128" i="5"/>
  <c r="L132" i="5"/>
  <c r="L136" i="5"/>
  <c r="L140" i="5"/>
  <c r="L144" i="5"/>
  <c r="L148" i="5"/>
  <c r="L152" i="5"/>
  <c r="L156" i="5"/>
  <c r="L160" i="5"/>
  <c r="L166" i="5"/>
  <c r="L170" i="5"/>
  <c r="L174" i="5"/>
  <c r="L178" i="5"/>
  <c r="L182" i="5"/>
  <c r="L186" i="5"/>
  <c r="L190" i="5"/>
  <c r="L206" i="5"/>
  <c r="L210" i="5"/>
  <c r="L214" i="5"/>
  <c r="L218" i="5"/>
  <c r="L226" i="5"/>
  <c r="L234" i="5"/>
  <c r="L254" i="5"/>
  <c r="L270" i="5"/>
  <c r="L274" i="5"/>
  <c r="L278" i="5"/>
  <c r="L282" i="5"/>
  <c r="L286" i="5"/>
  <c r="L290" i="5"/>
  <c r="L294" i="5"/>
  <c r="L298" i="5"/>
  <c r="L302" i="5"/>
  <c r="L306" i="5"/>
  <c r="L314" i="5"/>
  <c r="L318" i="5"/>
  <c r="L167" i="7"/>
  <c r="L127" i="7"/>
  <c r="L123" i="7"/>
  <c r="L119" i="7"/>
  <c r="L115" i="7"/>
  <c r="L27" i="5"/>
  <c r="L31" i="5"/>
  <c r="L207" i="7"/>
  <c r="L203" i="7"/>
  <c r="L199" i="7"/>
  <c r="L179" i="7"/>
  <c r="J354" i="1"/>
  <c r="J350" i="1"/>
  <c r="J346" i="1"/>
  <c r="L346" i="1" s="1"/>
  <c r="J342" i="1"/>
  <c r="L342" i="1" s="1"/>
  <c r="J338" i="1"/>
  <c r="J333" i="1"/>
  <c r="J323" i="1"/>
  <c r="L323" i="1" s="1"/>
  <c r="J318" i="1"/>
  <c r="L318" i="1" s="1"/>
  <c r="J314" i="1"/>
  <c r="J310" i="1"/>
  <c r="L310" i="1" s="1"/>
  <c r="J306" i="1"/>
  <c r="L306" i="1" s="1"/>
  <c r="J302" i="1"/>
  <c r="L302" i="1" s="1"/>
  <c r="J298" i="1"/>
  <c r="J286" i="1"/>
  <c r="L286" i="1" s="1"/>
  <c r="J281" i="1"/>
  <c r="L281" i="1" s="1"/>
  <c r="J274" i="1"/>
  <c r="L274" i="1" s="1"/>
  <c r="J271" i="1"/>
  <c r="J265" i="1"/>
  <c r="J259" i="1"/>
  <c r="L259" i="1" s="1"/>
  <c r="J255" i="1"/>
  <c r="L255" i="1" s="1"/>
  <c r="J251" i="1"/>
  <c r="J248" i="1"/>
  <c r="J242" i="1"/>
  <c r="L242" i="1" s="1"/>
  <c r="J238" i="1"/>
  <c r="L238" i="1" s="1"/>
  <c r="J228" i="1"/>
  <c r="J224" i="1"/>
  <c r="L224" i="1" s="1"/>
  <c r="J221" i="1"/>
  <c r="L221" i="1" s="1"/>
  <c r="J217" i="1"/>
  <c r="L217" i="1" s="1"/>
  <c r="J211" i="1"/>
  <c r="J207" i="1"/>
  <c r="L207" i="1" s="1"/>
  <c r="J203" i="1"/>
  <c r="L203" i="1" s="1"/>
  <c r="J199" i="1"/>
  <c r="L199" i="1" s="1"/>
  <c r="J195" i="1"/>
  <c r="J191" i="1"/>
  <c r="J187" i="1"/>
  <c r="L187" i="1" s="1"/>
  <c r="J176" i="1"/>
  <c r="L176" i="1" s="1"/>
  <c r="J172" i="1"/>
  <c r="J168" i="1"/>
  <c r="J164" i="1"/>
  <c r="L164" i="1" s="1"/>
  <c r="J160" i="1"/>
  <c r="L160" i="1" s="1"/>
  <c r="J156" i="1"/>
  <c r="J152" i="1"/>
  <c r="J148" i="1"/>
  <c r="L148" i="1" s="1"/>
  <c r="J144" i="1"/>
  <c r="L144" i="1" s="1"/>
  <c r="J140" i="1"/>
  <c r="J136" i="1"/>
  <c r="L136" i="1" s="1"/>
  <c r="J132" i="1"/>
  <c r="L132" i="1" s="1"/>
  <c r="J128" i="1"/>
  <c r="L128" i="1" s="1"/>
  <c r="J124" i="1"/>
  <c r="J120" i="1"/>
  <c r="J114" i="1"/>
  <c r="L114" i="1" s="1"/>
  <c r="J104" i="1"/>
  <c r="L104" i="1" s="1"/>
  <c r="J100" i="1"/>
  <c r="J96" i="1"/>
  <c r="J92" i="1"/>
  <c r="J87" i="1"/>
  <c r="L87" i="1" s="1"/>
  <c r="J82" i="1"/>
  <c r="J78" i="1"/>
  <c r="J74" i="1"/>
  <c r="L74" i="1" s="1"/>
  <c r="J70" i="1"/>
  <c r="L70" i="1" s="1"/>
  <c r="J66" i="1"/>
  <c r="J62" i="1"/>
  <c r="J58" i="1"/>
  <c r="L58" i="1" s="1"/>
  <c r="J54" i="1"/>
  <c r="L54" i="1" s="1"/>
  <c r="J50" i="1"/>
  <c r="J45" i="1"/>
  <c r="J37" i="1"/>
  <c r="L37" i="1" s="1"/>
  <c r="J33" i="1"/>
  <c r="L33" i="1" s="1"/>
  <c r="J29" i="1"/>
  <c r="J25" i="1"/>
  <c r="J16" i="1"/>
  <c r="L16" i="1" s="1"/>
  <c r="J11" i="1"/>
  <c r="L11" i="1" s="1"/>
  <c r="J351" i="1"/>
  <c r="J347" i="1"/>
  <c r="J339" i="1"/>
  <c r="L339" i="1" s="1"/>
  <c r="J319" i="1"/>
  <c r="L319" i="1" s="1"/>
  <c r="J311" i="1"/>
  <c r="J299" i="1"/>
  <c r="J282" i="1"/>
  <c r="L282" i="1" s="1"/>
  <c r="J275" i="1"/>
  <c r="L275" i="1" s="1"/>
  <c r="J266" i="1"/>
  <c r="J256" i="1"/>
  <c r="J243" i="1"/>
  <c r="L243" i="1" s="1"/>
  <c r="J225" i="1"/>
  <c r="L225" i="1" s="1"/>
  <c r="J222" i="1"/>
  <c r="J353" i="1"/>
  <c r="L353" i="1" s="1"/>
  <c r="J349" i="1"/>
  <c r="L349" i="1" s="1"/>
  <c r="J345" i="1"/>
  <c r="L345" i="1" s="1"/>
  <c r="J341" i="1"/>
  <c r="J337" i="1"/>
  <c r="J332" i="1"/>
  <c r="L332" i="1" s="1"/>
  <c r="J327" i="1"/>
  <c r="L327" i="1" s="1"/>
  <c r="J322" i="1"/>
  <c r="J317" i="1"/>
  <c r="J313" i="1"/>
  <c r="L313" i="1" s="1"/>
  <c r="J309" i="1"/>
  <c r="L309" i="1" s="1"/>
  <c r="J305" i="1"/>
  <c r="J301" i="1"/>
  <c r="L301" i="1" s="1"/>
  <c r="J297" i="1"/>
  <c r="L297" i="1" s="1"/>
  <c r="J285" i="1"/>
  <c r="L285" i="1" s="1"/>
  <c r="J280" i="1"/>
  <c r="J277" i="1"/>
  <c r="J273" i="1"/>
  <c r="L273" i="1" s="1"/>
  <c r="J268" i="1"/>
  <c r="L268" i="1" s="1"/>
  <c r="J264" i="1"/>
  <c r="J261" i="1"/>
  <c r="J258" i="1"/>
  <c r="L258" i="1" s="1"/>
  <c r="J250" i="1"/>
  <c r="L250" i="1" s="1"/>
  <c r="J247" i="1"/>
  <c r="J241" i="1"/>
  <c r="J227" i="1"/>
  <c r="L227" i="1" s="1"/>
  <c r="J220" i="1"/>
  <c r="L220" i="1" s="1"/>
  <c r="J210" i="1"/>
  <c r="J206" i="1"/>
  <c r="J202" i="1"/>
  <c r="L202" i="1" s="1"/>
  <c r="J198" i="1"/>
  <c r="L198" i="1" s="1"/>
  <c r="J194" i="1"/>
  <c r="J190" i="1"/>
  <c r="J186" i="1"/>
  <c r="L186" i="1" s="1"/>
  <c r="J181" i="1"/>
  <c r="L181" i="1" s="1"/>
  <c r="J175" i="1"/>
  <c r="J171" i="1"/>
  <c r="J167" i="1"/>
  <c r="L167" i="1" s="1"/>
  <c r="J163" i="1"/>
  <c r="L163" i="1" s="1"/>
  <c r="J159" i="1"/>
  <c r="J155" i="1"/>
  <c r="L155" i="1" s="1"/>
  <c r="J151" i="1"/>
  <c r="L151" i="1" s="1"/>
  <c r="J147" i="1"/>
  <c r="L147" i="1" s="1"/>
  <c r="J143" i="1"/>
  <c r="J139" i="1"/>
  <c r="J135" i="1"/>
  <c r="L135" i="1" s="1"/>
  <c r="J131" i="1"/>
  <c r="L131" i="1" s="1"/>
  <c r="J127" i="1"/>
  <c r="J123" i="1"/>
  <c r="J119" i="1"/>
  <c r="L119" i="1" s="1"/>
  <c r="J113" i="1"/>
  <c r="L113" i="1" s="1"/>
  <c r="J107" i="1"/>
  <c r="J103" i="1"/>
  <c r="J99" i="1"/>
  <c r="L99" i="1" s="1"/>
  <c r="J95" i="1"/>
  <c r="L95" i="1" s="1"/>
  <c r="J90" i="1"/>
  <c r="J86" i="1"/>
  <c r="J81" i="1"/>
  <c r="L81" i="1" s="1"/>
  <c r="J77" i="1"/>
  <c r="L77" i="1" s="1"/>
  <c r="J73" i="1"/>
  <c r="J69" i="1"/>
  <c r="J65" i="1"/>
  <c r="L65" i="1" s="1"/>
  <c r="J61" i="1"/>
  <c r="L61" i="1" s="1"/>
  <c r="J57" i="1"/>
  <c r="J49" i="1"/>
  <c r="J44" i="1"/>
  <c r="L44" i="1" s="1"/>
  <c r="J40" i="1"/>
  <c r="L40" i="1" s="1"/>
  <c r="J36" i="1"/>
  <c r="J32" i="1"/>
  <c r="J28" i="1"/>
  <c r="L28" i="1" s="1"/>
  <c r="J24" i="1"/>
  <c r="L24" i="1" s="1"/>
  <c r="J15" i="1"/>
  <c r="J355" i="1"/>
  <c r="J343" i="1"/>
  <c r="L343" i="1" s="1"/>
  <c r="J334" i="1"/>
  <c r="L334" i="1" s="1"/>
  <c r="J324" i="1"/>
  <c r="J315" i="1"/>
  <c r="J307" i="1"/>
  <c r="L307" i="1" s="1"/>
  <c r="J303" i="1"/>
  <c r="L303" i="1" s="1"/>
  <c r="J295" i="1"/>
  <c r="J287" i="1"/>
  <c r="L287" i="1" s="1"/>
  <c r="J252" i="1"/>
  <c r="L252" i="1" s="1"/>
  <c r="J239" i="1"/>
  <c r="L239" i="1" s="1"/>
  <c r="J229" i="1"/>
  <c r="J352" i="1"/>
  <c r="J348" i="1"/>
  <c r="L348" i="1" s="1"/>
  <c r="J344" i="1"/>
  <c r="L344" i="1" s="1"/>
  <c r="J340" i="1"/>
  <c r="J336" i="1"/>
  <c r="J331" i="1"/>
  <c r="L331" i="1" s="1"/>
  <c r="J325" i="1"/>
  <c r="L325" i="1" s="1"/>
  <c r="J320" i="1"/>
  <c r="J316" i="1"/>
  <c r="J312" i="1"/>
  <c r="L312" i="1" s="1"/>
  <c r="J308" i="1"/>
  <c r="L308" i="1" s="1"/>
  <c r="J304" i="1"/>
  <c r="J300" i="1"/>
  <c r="J296" i="1"/>
  <c r="L296" i="1" s="1"/>
  <c r="J288" i="1"/>
  <c r="L288" i="1" s="1"/>
  <c r="J284" i="1"/>
  <c r="J279" i="1"/>
  <c r="J276" i="1"/>
  <c r="L276" i="1" s="1"/>
  <c r="J267" i="1"/>
  <c r="L267" i="1" s="1"/>
  <c r="J263" i="1"/>
  <c r="J257" i="1"/>
  <c r="J246" i="1"/>
  <c r="L246" i="1" s="1"/>
  <c r="J240" i="1"/>
  <c r="L240" i="1" s="1"/>
  <c r="J230" i="1"/>
  <c r="J226" i="1"/>
  <c r="L226" i="1" s="1"/>
  <c r="J213" i="1"/>
  <c r="L213" i="1" s="1"/>
  <c r="J209" i="1"/>
  <c r="L209" i="1" s="1"/>
  <c r="J205" i="1"/>
  <c r="J201" i="1"/>
  <c r="J197" i="1"/>
  <c r="L197" i="1" s="1"/>
  <c r="J193" i="1"/>
  <c r="L193" i="1" s="1"/>
  <c r="J189" i="1"/>
  <c r="J185" i="1"/>
  <c r="L185" i="1" s="1"/>
  <c r="J180" i="1"/>
  <c r="L180" i="1" s="1"/>
  <c r="J174" i="1"/>
  <c r="L174" i="1" s="1"/>
  <c r="J170" i="1"/>
  <c r="J166" i="1"/>
  <c r="L166" i="1" s="1"/>
  <c r="J162" i="1"/>
  <c r="L162" i="1" s="1"/>
  <c r="J158" i="1"/>
  <c r="L158" i="1" s="1"/>
  <c r="J154" i="1"/>
  <c r="J150" i="1"/>
  <c r="J146" i="1"/>
  <c r="L146" i="1" s="1"/>
  <c r="J142" i="1"/>
  <c r="L142" i="1" s="1"/>
  <c r="J138" i="1"/>
  <c r="J134" i="1"/>
  <c r="L134" i="1" s="1"/>
  <c r="J130" i="1"/>
  <c r="L130" i="1" s="1"/>
  <c r="J126" i="1"/>
  <c r="L126" i="1" s="1"/>
  <c r="J122" i="1"/>
  <c r="J118" i="1"/>
  <c r="L118" i="1" s="1"/>
  <c r="J112" i="1"/>
  <c r="L112" i="1" s="1"/>
  <c r="J109" i="1"/>
  <c r="L109" i="1" s="1"/>
  <c r="J106" i="1"/>
  <c r="J102" i="1"/>
  <c r="J98" i="1"/>
  <c r="L98" i="1" s="1"/>
  <c r="J89" i="1"/>
  <c r="L89" i="1" s="1"/>
  <c r="J85" i="1"/>
  <c r="J80" i="1"/>
  <c r="J76" i="1"/>
  <c r="J72" i="1"/>
  <c r="L72" i="1" s="1"/>
  <c r="J68" i="1"/>
  <c r="J64" i="1"/>
  <c r="L64" i="1" s="1"/>
  <c r="J60" i="1"/>
  <c r="L60" i="1" s="1"/>
  <c r="J56" i="1"/>
  <c r="L56" i="1" s="1"/>
  <c r="J43" i="1"/>
  <c r="J39" i="1"/>
  <c r="J35" i="1"/>
  <c r="J31" i="1"/>
  <c r="L31" i="1" s="1"/>
  <c r="J27" i="1"/>
  <c r="J21" i="1"/>
  <c r="J18" i="1"/>
  <c r="L18" i="1" s="1"/>
  <c r="J14" i="1"/>
  <c r="L14" i="1" s="1"/>
  <c r="J233" i="1"/>
  <c r="J212" i="1"/>
  <c r="L212" i="1" s="1"/>
  <c r="J196" i="1"/>
  <c r="L196" i="1" s="1"/>
  <c r="J165" i="1"/>
  <c r="L165" i="1" s="1"/>
  <c r="J149" i="1"/>
  <c r="J133" i="1"/>
  <c r="L133" i="1" s="1"/>
  <c r="J117" i="1"/>
  <c r="L117" i="1" s="1"/>
  <c r="J97" i="1"/>
  <c r="L97" i="1" s="1"/>
  <c r="J83" i="1"/>
  <c r="J67" i="1"/>
  <c r="L67" i="1" s="1"/>
  <c r="J34" i="1"/>
  <c r="L34" i="1" s="1"/>
  <c r="J204" i="1"/>
  <c r="L204" i="1" s="1"/>
  <c r="J157" i="1"/>
  <c r="J125" i="1"/>
  <c r="L125" i="1" s="1"/>
  <c r="J59" i="1"/>
  <c r="L59" i="1" s="1"/>
  <c r="J26" i="1"/>
  <c r="L26" i="1" s="1"/>
  <c r="J17" i="1"/>
  <c r="J153" i="1"/>
  <c r="L153" i="1" s="1"/>
  <c r="J121" i="1"/>
  <c r="L121" i="1" s="1"/>
  <c r="J101" i="1"/>
  <c r="L101" i="1" s="1"/>
  <c r="J71" i="1"/>
  <c r="J20" i="1"/>
  <c r="L20" i="1" s="1"/>
  <c r="J215" i="1"/>
  <c r="L215" i="1" s="1"/>
  <c r="J208" i="1"/>
  <c r="L208" i="1" s="1"/>
  <c r="J192" i="1"/>
  <c r="J179" i="1"/>
  <c r="L179" i="1" s="1"/>
  <c r="J161" i="1"/>
  <c r="L161" i="1" s="1"/>
  <c r="J145" i="1"/>
  <c r="L145" i="1" s="1"/>
  <c r="J129" i="1"/>
  <c r="J111" i="1"/>
  <c r="J79" i="1"/>
  <c r="L79" i="1" s="1"/>
  <c r="J63" i="1"/>
  <c r="L63" i="1" s="1"/>
  <c r="J30" i="1"/>
  <c r="J188" i="1"/>
  <c r="L188" i="1" s="1"/>
  <c r="J173" i="1"/>
  <c r="L173" i="1" s="1"/>
  <c r="J141" i="1"/>
  <c r="L141" i="1" s="1"/>
  <c r="J105" i="1"/>
  <c r="J75" i="1"/>
  <c r="J52" i="1"/>
  <c r="L52" i="1" s="1"/>
  <c r="J10" i="1"/>
  <c r="L10" i="1" s="1"/>
  <c r="J200" i="1"/>
  <c r="J169" i="1"/>
  <c r="J137" i="1"/>
  <c r="L137" i="1" s="1"/>
  <c r="J88" i="1"/>
  <c r="L88" i="1" s="1"/>
  <c r="J55" i="1"/>
  <c r="J38" i="1"/>
  <c r="J12" i="1"/>
  <c r="L12" i="1" s="1"/>
  <c r="L355" i="1"/>
  <c r="L208" i="7"/>
  <c r="L204" i="7"/>
  <c r="L200" i="7"/>
  <c r="L192" i="7"/>
  <c r="L188" i="7"/>
  <c r="L184" i="7"/>
  <c r="L180" i="7"/>
  <c r="L176" i="7"/>
  <c r="L172" i="7"/>
  <c r="L168" i="7"/>
  <c r="L160" i="7"/>
  <c r="L152" i="7"/>
  <c r="L132" i="7"/>
  <c r="L112" i="7"/>
  <c r="L108" i="7"/>
  <c r="L104" i="7"/>
  <c r="L100" i="7"/>
  <c r="L96" i="7"/>
  <c r="L92" i="7"/>
  <c r="L88" i="7"/>
  <c r="L84" i="7"/>
  <c r="L80" i="7"/>
  <c r="L76" i="7"/>
  <c r="L72" i="7"/>
  <c r="L64" i="7"/>
  <c r="L29" i="7"/>
  <c r="L20" i="7"/>
  <c r="L16" i="7"/>
  <c r="L195" i="7"/>
  <c r="L151" i="7"/>
  <c r="L131" i="7"/>
  <c r="L210" i="7"/>
  <c r="L206" i="7"/>
  <c r="L194" i="7"/>
  <c r="L190" i="7"/>
  <c r="L166" i="7"/>
  <c r="L154" i="7"/>
  <c r="L150" i="7"/>
  <c r="L146" i="7"/>
  <c r="L142" i="7"/>
  <c r="L138" i="7"/>
  <c r="L114" i="7"/>
  <c r="L110" i="7"/>
  <c r="L106" i="7"/>
  <c r="L102" i="7"/>
  <c r="L98" i="7"/>
  <c r="L94" i="7"/>
  <c r="L90" i="7"/>
  <c r="L86" i="7"/>
  <c r="L82" i="7"/>
  <c r="L78" i="7"/>
  <c r="L74" i="7"/>
  <c r="L70" i="7"/>
  <c r="L66" i="7"/>
  <c r="L62" i="7"/>
  <c r="L58" i="7"/>
  <c r="L54" i="7"/>
  <c r="L50" i="7"/>
  <c r="L35" i="7"/>
  <c r="L31" i="7"/>
  <c r="L97" i="3"/>
  <c r="L32" i="1"/>
  <c r="L34" i="3"/>
  <c r="L55" i="3"/>
  <c r="L59" i="3"/>
  <c r="L63" i="3"/>
  <c r="L75" i="3"/>
  <c r="L79" i="3"/>
  <c r="L83" i="3"/>
  <c r="L87" i="3"/>
  <c r="L91" i="3"/>
  <c r="L95" i="3"/>
  <c r="L107" i="3"/>
  <c r="L115" i="3"/>
  <c r="L123" i="3"/>
  <c r="L127" i="3"/>
  <c r="L131" i="3"/>
  <c r="L135" i="3"/>
  <c r="L139" i="3"/>
  <c r="L143" i="3"/>
  <c r="L147" i="3"/>
  <c r="L155" i="3"/>
  <c r="L328" i="1"/>
  <c r="L324" i="1"/>
  <c r="L316" i="1"/>
  <c r="L280" i="1"/>
  <c r="L133" i="3"/>
  <c r="L137" i="3"/>
  <c r="L141" i="3"/>
  <c r="L149" i="3"/>
  <c r="L153" i="3"/>
  <c r="L157" i="3"/>
  <c r="L159" i="3"/>
  <c r="L163" i="3"/>
  <c r="L165" i="3"/>
  <c r="L167" i="3"/>
  <c r="L169" i="3"/>
  <c r="L171" i="3"/>
  <c r="L173" i="3"/>
  <c r="L177" i="3"/>
  <c r="L185" i="3"/>
  <c r="L189" i="3"/>
  <c r="L191" i="3"/>
  <c r="L193" i="3"/>
  <c r="L195" i="3"/>
  <c r="L197" i="3"/>
  <c r="L199" i="3"/>
  <c r="L201" i="3"/>
  <c r="L203" i="3"/>
  <c r="L205" i="3"/>
  <c r="L207" i="3"/>
  <c r="L209" i="3"/>
  <c r="L213" i="3"/>
  <c r="L217" i="3"/>
  <c r="L219" i="3"/>
  <c r="L221" i="3"/>
  <c r="L225" i="3"/>
  <c r="L227" i="3"/>
  <c r="L229" i="3"/>
  <c r="L233" i="3"/>
  <c r="L237" i="3"/>
  <c r="L241" i="3"/>
  <c r="L245" i="3"/>
  <c r="L260" i="1"/>
  <c r="L256" i="1"/>
  <c r="L248" i="1"/>
  <c r="L244" i="1"/>
  <c r="L236" i="1"/>
  <c r="L184" i="1"/>
  <c r="L172" i="1"/>
  <c r="L168" i="1"/>
  <c r="L154" i="1"/>
  <c r="L150" i="1"/>
  <c r="L138" i="1"/>
  <c r="L122" i="1"/>
  <c r="L94" i="1"/>
  <c r="L86" i="1"/>
  <c r="L82" i="1"/>
  <c r="L78" i="1"/>
  <c r="L50" i="1"/>
  <c r="L46" i="1"/>
  <c r="L42" i="1"/>
  <c r="L28" i="3"/>
  <c r="L32" i="3"/>
  <c r="L351" i="1"/>
  <c r="L347" i="1"/>
  <c r="L335" i="1"/>
  <c r="L311" i="1"/>
  <c r="L299" i="1"/>
  <c r="L295" i="1"/>
  <c r="L291" i="1"/>
  <c r="L283" i="1"/>
  <c r="L271" i="1"/>
  <c r="L247" i="1"/>
  <c r="L235" i="1"/>
  <c r="L223" i="1"/>
  <c r="L219" i="1"/>
  <c r="L211" i="1"/>
  <c r="L191" i="1"/>
  <c r="L183" i="1"/>
  <c r="L175" i="1"/>
  <c r="L171" i="1"/>
  <c r="L157" i="1"/>
  <c r="L149" i="1"/>
  <c r="L129" i="1"/>
  <c r="L105" i="1"/>
  <c r="L93" i="1"/>
  <c r="L73" i="1"/>
  <c r="L69" i="1"/>
  <c r="L53" i="1"/>
  <c r="L49" i="1"/>
  <c r="L41" i="1"/>
  <c r="L25" i="1"/>
  <c r="L13" i="1"/>
  <c r="L231" i="3"/>
  <c r="L235" i="3"/>
  <c r="L239" i="3"/>
  <c r="L243" i="3"/>
  <c r="L247" i="3"/>
  <c r="L249" i="3"/>
  <c r="L253" i="3"/>
  <c r="L255" i="3"/>
  <c r="L257" i="3"/>
  <c r="L259" i="3"/>
  <c r="L263" i="3"/>
  <c r="L267" i="3"/>
  <c r="L269" i="3"/>
  <c r="L271" i="3"/>
  <c r="L273" i="3"/>
  <c r="L275" i="3"/>
  <c r="L279" i="3"/>
  <c r="L281" i="3"/>
  <c r="L283" i="3"/>
  <c r="L285" i="3"/>
  <c r="L287" i="3"/>
  <c r="L289" i="3"/>
  <c r="L291" i="3"/>
  <c r="L293" i="3"/>
  <c r="L295" i="3"/>
  <c r="L297" i="3"/>
  <c r="L299" i="3"/>
  <c r="L303" i="3"/>
  <c r="L305" i="3"/>
  <c r="L307" i="3"/>
  <c r="L309" i="3"/>
  <c r="L311" i="3"/>
  <c r="L313" i="3"/>
  <c r="L317" i="3"/>
  <c r="L319" i="3"/>
  <c r="L321" i="3"/>
  <c r="L325" i="3"/>
  <c r="L329" i="3"/>
  <c r="L333" i="3"/>
  <c r="L335" i="3"/>
  <c r="L337" i="3"/>
  <c r="L339" i="3"/>
  <c r="L341" i="3"/>
  <c r="L345" i="3"/>
  <c r="L347" i="3"/>
  <c r="L349" i="3"/>
  <c r="L351" i="3"/>
  <c r="L353" i="3"/>
  <c r="L355" i="3"/>
  <c r="L198" i="7"/>
  <c r="L134" i="7"/>
  <c r="L201" i="7"/>
  <c r="L197" i="7"/>
  <c r="L193" i="7"/>
  <c r="L189" i="7"/>
  <c r="L185" i="7"/>
  <c r="L181" i="7"/>
  <c r="L165" i="7"/>
  <c r="L153" i="7"/>
  <c r="L137" i="7"/>
  <c r="L133" i="7"/>
  <c r="L129" i="7"/>
  <c r="L113" i="7"/>
  <c r="L109" i="7"/>
  <c r="L103" i="7"/>
  <c r="L99" i="7"/>
  <c r="L95" i="7"/>
  <c r="L91" i="7"/>
  <c r="L87" i="7"/>
  <c r="L83" i="7"/>
  <c r="L79" i="7"/>
  <c r="L75" i="7"/>
  <c r="L71" i="7"/>
  <c r="L67" i="7"/>
  <c r="L63" i="7"/>
  <c r="L59" i="7"/>
  <c r="L55" i="7"/>
  <c r="L51" i="7"/>
  <c r="L47" i="7"/>
  <c r="L36" i="7"/>
  <c r="L32" i="7"/>
  <c r="L28" i="7"/>
  <c r="L26" i="7"/>
  <c r="L22" i="7"/>
  <c r="L18" i="7"/>
  <c r="L14" i="7"/>
  <c r="L10" i="7"/>
  <c r="L196" i="7"/>
  <c r="L164" i="7"/>
  <c r="L39" i="7"/>
  <c r="L191" i="7"/>
  <c r="L147" i="7"/>
  <c r="L143" i="7"/>
  <c r="L139" i="7"/>
  <c r="L21" i="7"/>
  <c r="L17" i="7"/>
  <c r="L9" i="7"/>
  <c r="L202" i="7"/>
  <c r="L186" i="7"/>
  <c r="L182" i="7"/>
  <c r="L178" i="7"/>
  <c r="L174" i="7"/>
  <c r="L170" i="7"/>
  <c r="L162" i="7"/>
  <c r="L158" i="7"/>
  <c r="L130" i="7"/>
  <c r="L126" i="7"/>
  <c r="L122" i="7"/>
  <c r="L118" i="7"/>
  <c r="L69" i="7"/>
  <c r="L61" i="7"/>
  <c r="L57" i="7"/>
  <c r="L53" i="7"/>
  <c r="L34" i="7"/>
  <c r="L209" i="7"/>
  <c r="L205" i="7"/>
  <c r="L177" i="7"/>
  <c r="L173" i="7"/>
  <c r="L169" i="7"/>
  <c r="L161" i="7"/>
  <c r="L157" i="7"/>
  <c r="L149" i="7"/>
  <c r="L145" i="7"/>
  <c r="L141" i="7"/>
  <c r="L125" i="7"/>
  <c r="L121" i="7"/>
  <c r="L117" i="7"/>
  <c r="L68" i="7"/>
  <c r="L48" i="7"/>
  <c r="L37" i="7"/>
  <c r="L33" i="7"/>
  <c r="L19" i="7"/>
  <c r="L11" i="7"/>
  <c r="L14" i="5"/>
  <c r="L22" i="5"/>
  <c r="L30" i="5"/>
  <c r="L34" i="5"/>
  <c r="L35" i="5"/>
  <c r="L39" i="5"/>
  <c r="L43" i="5"/>
  <c r="L47" i="5"/>
  <c r="L51" i="5"/>
  <c r="L55" i="5"/>
  <c r="L59" i="5"/>
  <c r="L63" i="5"/>
  <c r="L67" i="5"/>
  <c r="L71" i="5"/>
  <c r="L75" i="5"/>
  <c r="L79" i="5"/>
  <c r="L83" i="5"/>
  <c r="L87" i="5"/>
  <c r="L91" i="5"/>
  <c r="L95" i="5"/>
  <c r="L99" i="5"/>
  <c r="L103" i="5"/>
  <c r="L107" i="5"/>
  <c r="L111" i="5"/>
  <c r="L115" i="5"/>
  <c r="L119" i="5"/>
  <c r="L123" i="5"/>
  <c r="L127" i="5"/>
  <c r="L131" i="5"/>
  <c r="L135" i="5"/>
  <c r="L139" i="5"/>
  <c r="L143" i="5"/>
  <c r="L147" i="5"/>
  <c r="L151" i="5"/>
  <c r="L155" i="5"/>
  <c r="L159" i="5"/>
  <c r="L163" i="5"/>
  <c r="L165" i="5"/>
  <c r="L169" i="5"/>
  <c r="L173" i="5"/>
  <c r="L177" i="5"/>
  <c r="L181" i="5"/>
  <c r="L185" i="5"/>
  <c r="L189" i="5"/>
  <c r="L193" i="5"/>
  <c r="L197" i="5"/>
  <c r="L201" i="5"/>
  <c r="L205" i="5"/>
  <c r="L209" i="5"/>
  <c r="L213" i="5"/>
  <c r="L217" i="5"/>
  <c r="L221" i="5"/>
  <c r="L225" i="5"/>
  <c r="L229" i="5"/>
  <c r="L233" i="5"/>
  <c r="L237" i="5"/>
  <c r="L241" i="5"/>
  <c r="L245" i="5"/>
  <c r="L249" i="5"/>
  <c r="L253" i="5"/>
  <c r="L257" i="5"/>
  <c r="L261" i="5"/>
  <c r="L269" i="5"/>
  <c r="L273" i="5"/>
  <c r="L277" i="5"/>
  <c r="L281" i="5"/>
  <c r="L285" i="5"/>
  <c r="L289" i="5"/>
  <c r="L293" i="5"/>
  <c r="L297" i="5"/>
  <c r="L301" i="5"/>
  <c r="L305" i="5"/>
  <c r="L309" i="5"/>
  <c r="L313" i="5"/>
  <c r="L317" i="5"/>
  <c r="L321" i="5"/>
  <c r="L325" i="5"/>
  <c r="L329" i="5"/>
  <c r="L304" i="1"/>
  <c r="L200" i="1"/>
  <c r="L66" i="1"/>
  <c r="L18" i="3"/>
  <c r="L26" i="3"/>
  <c r="L57" i="3"/>
  <c r="L61" i="3"/>
  <c r="L109" i="3"/>
  <c r="L117" i="3"/>
  <c r="L121" i="3"/>
  <c r="L125" i="3"/>
  <c r="L175" i="3"/>
  <c r="L179" i="3"/>
  <c r="L183" i="3"/>
  <c r="L223" i="3"/>
  <c r="L265" i="3"/>
  <c r="L315" i="3"/>
  <c r="L10" i="5"/>
  <c r="L18" i="5"/>
  <c r="L26" i="5"/>
  <c r="L265" i="5"/>
  <c r="L300" i="1"/>
  <c r="L10" i="3"/>
  <c r="L315" i="1"/>
  <c r="L279" i="1"/>
  <c r="L263" i="1"/>
  <c r="L251" i="1"/>
  <c r="L231" i="1"/>
  <c r="L195" i="1"/>
  <c r="L85" i="1"/>
  <c r="L57" i="1"/>
  <c r="L45" i="1"/>
  <c r="L8" i="1"/>
  <c r="L352" i="1"/>
  <c r="L340" i="1"/>
  <c r="L336" i="1"/>
  <c r="L320" i="1"/>
  <c r="L284" i="1"/>
  <c r="L264" i="1"/>
  <c r="L232" i="1"/>
  <c r="L228" i="1"/>
  <c r="L110" i="1"/>
  <c r="L90" i="1"/>
  <c r="L38" i="1"/>
  <c r="L334" i="5"/>
  <c r="L338" i="5"/>
  <c r="L342" i="5"/>
  <c r="L346" i="5"/>
  <c r="L350" i="5"/>
  <c r="L354" i="5"/>
  <c r="L354" i="1"/>
  <c r="L350" i="1"/>
  <c r="L338" i="1"/>
  <c r="L330" i="1"/>
  <c r="L326" i="1"/>
  <c r="L322" i="1"/>
  <c r="L314" i="1"/>
  <c r="L298" i="1"/>
  <c r="L294" i="1"/>
  <c r="L290" i="1"/>
  <c r="L278" i="1"/>
  <c r="L270" i="1"/>
  <c r="L266" i="1"/>
  <c r="L262" i="1"/>
  <c r="L254" i="1"/>
  <c r="L234" i="1"/>
  <c r="L230" i="1"/>
  <c r="L222" i="1"/>
  <c r="L218" i="1"/>
  <c r="L214" i="1"/>
  <c r="L210" i="1"/>
  <c r="L206" i="1"/>
  <c r="L194" i="1"/>
  <c r="L190" i="1"/>
  <c r="L182" i="1"/>
  <c r="L178" i="1"/>
  <c r="L170" i="1"/>
  <c r="L156" i="1"/>
  <c r="L152" i="1"/>
  <c r="L140" i="1"/>
  <c r="L124" i="1"/>
  <c r="L120" i="1"/>
  <c r="L116" i="1"/>
  <c r="L108" i="1"/>
  <c r="L100" i="1"/>
  <c r="L96" i="1"/>
  <c r="L92" i="1"/>
  <c r="L84" i="1"/>
  <c r="L80" i="1"/>
  <c r="L76" i="1"/>
  <c r="L68" i="1"/>
  <c r="L48" i="1"/>
  <c r="L36" i="1"/>
  <c r="L27" i="1"/>
  <c r="L23" i="1"/>
  <c r="L19" i="1"/>
  <c r="L15" i="1"/>
  <c r="L341" i="1"/>
  <c r="L337" i="1"/>
  <c r="L333" i="1"/>
  <c r="L329" i="1"/>
  <c r="L321" i="1"/>
  <c r="L317" i="1"/>
  <c r="L305" i="1"/>
  <c r="L293" i="1"/>
  <c r="L289" i="1"/>
  <c r="L277" i="1"/>
  <c r="L269" i="1"/>
  <c r="L265" i="1"/>
  <c r="L261" i="1"/>
  <c r="L257" i="1"/>
  <c r="L253" i="1"/>
  <c r="L249" i="1"/>
  <c r="L245" i="1"/>
  <c r="L241" i="1"/>
  <c r="L237" i="1"/>
  <c r="L233" i="1"/>
  <c r="L229" i="1"/>
  <c r="L205" i="1"/>
  <c r="L201" i="1"/>
  <c r="L189" i="1"/>
  <c r="L177" i="1"/>
  <c r="L169" i="1"/>
  <c r="L159" i="1"/>
  <c r="L143" i="1"/>
  <c r="L139" i="1"/>
  <c r="L127" i="1"/>
  <c r="L123" i="1"/>
  <c r="L115" i="1"/>
  <c r="L111" i="1"/>
  <c r="L107" i="1"/>
  <c r="L103" i="1"/>
  <c r="L91" i="1"/>
  <c r="L83" i="1"/>
  <c r="L75" i="1"/>
  <c r="L71" i="1"/>
  <c r="L55" i="1"/>
  <c r="L51" i="1"/>
  <c r="L47" i="1"/>
  <c r="L43" i="1"/>
  <c r="L39" i="1"/>
  <c r="L35" i="1"/>
  <c r="L30" i="1"/>
  <c r="L22" i="1"/>
  <c r="L9" i="3"/>
  <c r="L11" i="3"/>
  <c r="L13" i="3"/>
  <c r="L15" i="3"/>
  <c r="L17" i="3"/>
  <c r="L19" i="3"/>
  <c r="L21" i="3"/>
  <c r="L23" i="3"/>
  <c r="L292" i="1"/>
  <c r="L272" i="1"/>
  <c r="L216" i="1"/>
  <c r="L192" i="1"/>
  <c r="L106" i="1"/>
  <c r="L102" i="1"/>
  <c r="L62" i="1"/>
  <c r="L29" i="1"/>
  <c r="L21" i="1"/>
  <c r="L17" i="1"/>
  <c r="L9" i="1"/>
  <c r="L8" i="5"/>
  <c r="L12" i="5"/>
  <c r="L16" i="5"/>
  <c r="L20" i="5"/>
  <c r="L24" i="5"/>
  <c r="L28" i="5"/>
  <c r="L32" i="5"/>
  <c r="L37" i="5"/>
  <c r="L41" i="5"/>
  <c r="L45" i="5"/>
  <c r="L49" i="5"/>
  <c r="L53" i="5"/>
  <c r="L57" i="5"/>
  <c r="L61" i="5"/>
  <c r="L65" i="5"/>
  <c r="L69" i="5"/>
  <c r="L73" i="5"/>
  <c r="L77" i="5"/>
  <c r="L81" i="5"/>
  <c r="L85" i="5"/>
  <c r="L89" i="5"/>
  <c r="L93" i="5"/>
  <c r="L97" i="5"/>
  <c r="L101" i="5"/>
  <c r="L105" i="5"/>
  <c r="L109" i="5"/>
  <c r="L113" i="5"/>
  <c r="L117" i="5"/>
  <c r="L121" i="5"/>
  <c r="L125" i="5"/>
  <c r="L129" i="5"/>
  <c r="L133" i="5"/>
  <c r="L137" i="5"/>
  <c r="L141" i="5"/>
  <c r="L145" i="5"/>
  <c r="L149" i="5"/>
  <c r="L153" i="5"/>
  <c r="L157" i="5"/>
  <c r="L161" i="5"/>
  <c r="L167" i="5"/>
  <c r="L171" i="5"/>
  <c r="L175" i="5"/>
  <c r="L179" i="5"/>
  <c r="L183" i="5"/>
  <c r="L187" i="5"/>
  <c r="L191" i="5"/>
  <c r="L195" i="5"/>
  <c r="L199" i="5"/>
  <c r="L203" i="5"/>
  <c r="L207" i="5"/>
  <c r="L211" i="5"/>
  <c r="L215" i="5"/>
  <c r="L219" i="5"/>
  <c r="L223" i="5"/>
  <c r="L227" i="5"/>
  <c r="L231" i="5"/>
  <c r="L235" i="5"/>
  <c r="L239" i="5"/>
  <c r="L243" i="5"/>
  <c r="L247" i="5"/>
  <c r="L251" i="5"/>
  <c r="L255" i="5"/>
  <c r="L259" i="5"/>
  <c r="L263" i="5"/>
  <c r="L267" i="5"/>
  <c r="L271" i="5"/>
  <c r="L275" i="5"/>
  <c r="L279" i="5"/>
  <c r="L283" i="5"/>
  <c r="L287" i="5"/>
  <c r="L291" i="5"/>
  <c r="L295" i="5"/>
  <c r="L299" i="5"/>
  <c r="L303" i="5"/>
  <c r="L307" i="5"/>
  <c r="L311" i="5"/>
  <c r="L315" i="5"/>
  <c r="L319" i="5"/>
  <c r="L323" i="5"/>
  <c r="L327" i="5"/>
  <c r="L331" i="5"/>
  <c r="L333" i="5"/>
  <c r="L335" i="5"/>
  <c r="L337" i="5"/>
  <c r="L339" i="5"/>
  <c r="L341" i="5"/>
  <c r="L343" i="5"/>
  <c r="L345" i="5"/>
  <c r="L347" i="5"/>
  <c r="L349" i="5"/>
  <c r="L351" i="5"/>
  <c r="L353" i="5"/>
  <c r="L355" i="5"/>
  <c r="L25" i="3"/>
  <c r="L27" i="3"/>
  <c r="L33" i="3"/>
  <c r="L38" i="3"/>
  <c r="L40" i="3"/>
  <c r="L42" i="3"/>
  <c r="L46" i="3"/>
  <c r="L48" i="3"/>
  <c r="L50" i="3"/>
  <c r="L52" i="3"/>
  <c r="L54" i="3"/>
  <c r="L56" i="3"/>
  <c r="L58" i="3"/>
  <c r="L62" i="3"/>
  <c r="L64" i="3"/>
  <c r="L66" i="3"/>
  <c r="L68" i="3"/>
  <c r="L70" i="3"/>
  <c r="L76" i="3"/>
  <c r="L78" i="3"/>
  <c r="L80" i="3"/>
  <c r="L82" i="3"/>
  <c r="L84" i="3"/>
  <c r="L86" i="3"/>
  <c r="L90" i="3"/>
  <c r="L92" i="3"/>
  <c r="L94" i="3"/>
  <c r="L96" i="3"/>
  <c r="L98" i="3"/>
  <c r="L100" i="3"/>
  <c r="L102" i="3"/>
  <c r="L104" i="3"/>
  <c r="L106" i="3"/>
  <c r="L108" i="3"/>
  <c r="L110" i="3"/>
  <c r="L112" i="3"/>
  <c r="L114" i="3"/>
  <c r="L116" i="3"/>
  <c r="L118" i="3"/>
  <c r="L120" i="3"/>
  <c r="L122" i="3"/>
  <c r="L124" i="3"/>
  <c r="L126" i="3"/>
  <c r="L128" i="3"/>
  <c r="L130" i="3"/>
  <c r="L132" i="3"/>
  <c r="L134" i="3"/>
  <c r="L136" i="3"/>
  <c r="L140" i="3"/>
  <c r="L142" i="3"/>
  <c r="L144" i="3"/>
  <c r="L146" i="3"/>
  <c r="L148" i="3"/>
  <c r="L152" i="3"/>
  <c r="L154" i="3"/>
  <c r="L156" i="3"/>
  <c r="L160" i="3"/>
  <c r="L162" i="3"/>
  <c r="L164" i="3"/>
  <c r="L166" i="3"/>
  <c r="L168" i="3"/>
  <c r="L172" i="3"/>
  <c r="L174" i="3"/>
  <c r="L176" i="3"/>
  <c r="L178" i="3"/>
  <c r="L180" i="3"/>
  <c r="L182" i="3"/>
  <c r="L184" i="3"/>
  <c r="L186" i="3"/>
  <c r="L188" i="3"/>
  <c r="L190" i="3"/>
  <c r="L192" i="3"/>
  <c r="L194" i="3"/>
  <c r="L196" i="3"/>
  <c r="L200" i="3"/>
  <c r="L202" i="3"/>
  <c r="L204" i="3"/>
  <c r="L206" i="3"/>
  <c r="L208" i="3"/>
  <c r="L210" i="3"/>
  <c r="L212" i="3"/>
  <c r="L214" i="3"/>
  <c r="L216" i="3"/>
  <c r="L218" i="3"/>
  <c r="L220" i="3"/>
  <c r="L222" i="3"/>
  <c r="L224" i="3"/>
  <c r="L226" i="3"/>
  <c r="L228" i="3"/>
  <c r="L230" i="3"/>
  <c r="L232" i="3"/>
  <c r="L234" i="3"/>
  <c r="L236" i="3"/>
  <c r="L238" i="3"/>
  <c r="L240" i="3"/>
  <c r="L242" i="3"/>
  <c r="L244" i="3"/>
  <c r="L246" i="3"/>
  <c r="L250" i="3"/>
  <c r="L252" i="3"/>
  <c r="L254" i="3"/>
  <c r="L256" i="3"/>
  <c r="L258" i="3"/>
  <c r="L260" i="3"/>
  <c r="L262" i="3"/>
  <c r="L268" i="3"/>
  <c r="L270" i="3"/>
  <c r="L272" i="3"/>
  <c r="L274" i="3"/>
  <c r="L276" i="3"/>
  <c r="L278" i="3"/>
  <c r="L280" i="3"/>
  <c r="L282" i="3"/>
  <c r="L284" i="3"/>
  <c r="L286" i="3"/>
  <c r="L288" i="3"/>
  <c r="L290" i="3"/>
  <c r="L292" i="3"/>
  <c r="L294" i="3"/>
  <c r="L296" i="3"/>
  <c r="L298" i="3"/>
  <c r="L300" i="3"/>
  <c r="L302" i="3"/>
  <c r="L306" i="3"/>
  <c r="L308" i="3"/>
  <c r="L310" i="3"/>
  <c r="L312" i="3"/>
  <c r="L314" i="3"/>
  <c r="L316" i="3"/>
  <c r="L322" i="3"/>
  <c r="L324" i="3"/>
  <c r="L326" i="3"/>
  <c r="L328" i="3"/>
  <c r="L330" i="3"/>
  <c r="L332" i="3"/>
  <c r="L334" i="3"/>
  <c r="L336" i="3"/>
  <c r="L338" i="3"/>
  <c r="L340" i="3"/>
  <c r="L344" i="3"/>
  <c r="L346" i="3"/>
  <c r="L348" i="3"/>
  <c r="L350" i="3"/>
  <c r="L352" i="3"/>
  <c r="L354" i="3"/>
  <c r="L9" i="5"/>
  <c r="L11" i="5"/>
  <c r="L13" i="5"/>
  <c r="L15" i="5"/>
  <c r="L17" i="5"/>
  <c r="L19" i="5"/>
  <c r="L21" i="5"/>
  <c r="L23" i="5"/>
  <c r="L25" i="5"/>
  <c r="L29" i="5"/>
  <c r="L33" i="5"/>
  <c r="L38" i="5"/>
  <c r="L42" i="5"/>
  <c r="L46" i="5"/>
  <c r="L50" i="5"/>
  <c r="L54" i="5"/>
  <c r="L58" i="5"/>
  <c r="L62" i="5"/>
  <c r="L66" i="5"/>
  <c r="L70" i="5"/>
  <c r="L74" i="5"/>
  <c r="L78" i="5"/>
  <c r="L82" i="5"/>
  <c r="L86" i="5"/>
  <c r="L90" i="5"/>
  <c r="L94" i="5"/>
  <c r="L98" i="5"/>
  <c r="L102" i="5"/>
  <c r="L106" i="5"/>
  <c r="L110" i="5"/>
  <c r="L114" i="5"/>
  <c r="L118" i="5"/>
  <c r="L122" i="5"/>
  <c r="L126" i="5"/>
  <c r="L130" i="5"/>
  <c r="L134" i="5"/>
  <c r="L138" i="5"/>
  <c r="L142" i="5"/>
  <c r="L146" i="5"/>
  <c r="L150" i="5"/>
  <c r="L154" i="5"/>
  <c r="L158" i="5"/>
  <c r="L162" i="5"/>
  <c r="L164" i="5"/>
  <c r="L168" i="5"/>
  <c r="L172" i="5"/>
  <c r="L176" i="5"/>
  <c r="L180" i="5"/>
  <c r="L184" i="5"/>
  <c r="L188" i="5"/>
  <c r="L192" i="5"/>
  <c r="L196" i="5"/>
  <c r="L200" i="5"/>
  <c r="L204" i="5"/>
  <c r="L208" i="5"/>
  <c r="L212" i="5"/>
  <c r="L216" i="5"/>
  <c r="L220" i="5"/>
  <c r="L224" i="5"/>
  <c r="L228" i="5"/>
  <c r="L232" i="5"/>
  <c r="L236" i="5"/>
  <c r="L240" i="5"/>
  <c r="L244" i="5"/>
  <c r="L248" i="5"/>
  <c r="L252" i="5"/>
  <c r="L256" i="5"/>
  <c r="L260" i="5"/>
  <c r="L264" i="5"/>
  <c r="L268" i="5"/>
  <c r="L272" i="5"/>
  <c r="L276" i="5"/>
  <c r="L280" i="5"/>
  <c r="L284" i="5"/>
  <c r="L288" i="5"/>
  <c r="L292" i="5"/>
  <c r="L296" i="5"/>
  <c r="L300" i="5"/>
  <c r="L304" i="5"/>
  <c r="L308" i="5"/>
  <c r="L312" i="5"/>
  <c r="L316" i="5"/>
  <c r="L320" i="5"/>
  <c r="L324" i="5"/>
  <c r="L328" i="5"/>
  <c r="L332" i="5"/>
  <c r="L336" i="5"/>
  <c r="L340" i="5"/>
  <c r="L344" i="5"/>
  <c r="L348" i="5"/>
  <c r="L352" i="5"/>
</calcChain>
</file>

<file path=xl/sharedStrings.xml><?xml version="1.0" encoding="utf-8"?>
<sst xmlns="http://schemas.openxmlformats.org/spreadsheetml/2006/main" count="4452" uniqueCount="886">
  <si>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</si>
  <si>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</si>
  <si>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</si>
  <si>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</si>
  <si>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</si>
  <si>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</si>
  <si>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Коэффициент относительной затратоемкости КСГ (КЗ)</t>
  </si>
  <si>
    <t>Коэффициент уровня
 (КУСмо)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</si>
  <si>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</si>
  <si>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</si>
  <si>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</si>
  <si>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</si>
  <si>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</si>
  <si>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</si>
  <si>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</si>
  <si>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</si>
  <si>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</si>
  <si>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</si>
  <si>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</si>
  <si>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</si>
  <si>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</si>
  <si>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</si>
  <si>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</si>
  <si>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</si>
  <si>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</si>
  <si>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</si>
  <si>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</si>
  <si>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</si>
  <si>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</si>
  <si>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</si>
  <si>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</si>
  <si>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</si>
  <si>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</si>
  <si>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</si>
  <si>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</si>
  <si>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</si>
  <si>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</si>
  <si>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</si>
  <si>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</si>
  <si>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</si>
  <si>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</si>
  <si>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</si>
  <si>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</si>
  <si>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</si>
  <si>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</si>
  <si>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</si>
  <si>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</si>
  <si>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</si>
  <si>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</si>
  <si>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</si>
  <si>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</si>
  <si>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</si>
  <si>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</si>
  <si>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</si>
  <si>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</si>
  <si>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</si>
  <si>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</si>
  <si>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</si>
  <si>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</si>
  <si>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</si>
  <si>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</si>
  <si>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</si>
  <si>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</si>
  <si>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</si>
  <si>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</si>
  <si>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</si>
  <si>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</si>
  <si>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</si>
  <si>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</si>
  <si>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</si>
  <si>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</si>
  <si>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</si>
  <si>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</si>
  <si>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</si>
  <si>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</si>
  <si>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</si>
  <si>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</si>
  <si>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</si>
  <si>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</si>
  <si>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</si>
  <si>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</si>
  <si>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</si>
  <si>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</si>
  <si>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</si>
  <si>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</si>
  <si>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</si>
  <si>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</si>
  <si>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</si>
  <si>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</si>
  <si>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</si>
  <si>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</si>
  <si>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</si>
  <si>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</si>
  <si>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</si>
  <si>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</si>
  <si>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</si>
  <si>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</si>
  <si>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</si>
  <si>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</si>
  <si>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</si>
  <si>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</si>
  <si>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</si>
  <si>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</si>
  <si>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</si>
  <si>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</si>
  <si>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</si>
  <si>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</si>
  <si>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</si>
  <si>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</si>
  <si>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</si>
  <si>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</si>
  <si>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</si>
  <si>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</si>
  <si>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</si>
  <si>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</si>
  <si>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</si>
  <si>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</si>
  <si>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</si>
  <si>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</si>
  <si>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</si>
  <si>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</si>
  <si>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</si>
  <si>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</si>
  <si>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</si>
  <si>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</si>
  <si>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</si>
  <si>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</si>
  <si>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</si>
  <si>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</si>
  <si>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</si>
  <si>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</si>
  <si>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</si>
  <si>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</si>
  <si>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</si>
  <si>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</si>
  <si>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</si>
  <si>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</si>
  <si>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</si>
  <si>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</si>
  <si>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</si>
  <si>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</si>
  <si>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</si>
  <si>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</si>
  <si>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</si>
  <si>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</si>
  <si>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</si>
  <si>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</si>
  <si>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</si>
  <si>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</si>
  <si>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</si>
  <si>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</si>
  <si>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</si>
  <si>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</si>
  <si>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</si>
  <si>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</si>
  <si>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</si>
  <si>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</si>
  <si>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</si>
  <si>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</si>
  <si>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</si>
  <si>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</si>
  <si>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</si>
  <si>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</si>
  <si>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</si>
  <si>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</si>
  <si>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</si>
  <si>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</si>
  <si>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</si>
  <si>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</si>
  <si>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</si>
  <si>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</si>
  <si>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</si>
  <si>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</si>
  <si>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</si>
  <si>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</si>
  <si>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</si>
  <si>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</si>
  <si>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</si>
  <si>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</si>
  <si>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</si>
  <si>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</si>
  <si>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</si>
  <si>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</si>
  <si>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</si>
  <si>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</si>
  <si>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</si>
  <si>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</si>
  <si>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</si>
  <si>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</si>
  <si>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</si>
  <si>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</si>
  <si>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</si>
  <si>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</si>
  <si>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</si>
  <si>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</si>
  <si>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</si>
  <si>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</si>
  <si>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</si>
  <si>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</si>
  <si>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</si>
  <si>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</si>
  <si>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</si>
  <si>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</si>
  <si>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</si>
  <si>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</si>
  <si>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</si>
  <si>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</si>
  <si>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</si>
  <si>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</si>
  <si>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</si>
  <si>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</si>
  <si>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</si>
  <si>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</si>
  <si>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</si>
  <si>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</si>
  <si>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</si>
  <si>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</si>
  <si>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</si>
  <si>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</si>
  <si>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</si>
  <si>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</si>
  <si>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</si>
  <si>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</si>
  <si>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</si>
  <si>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</si>
  <si>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</si>
  <si>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</si>
  <si>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</si>
  <si>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</si>
  <si>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</si>
  <si>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</si>
  <si>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</si>
  <si>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</si>
  <si>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</si>
  <si>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</si>
  <si>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</si>
  <si>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</si>
  <si>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</si>
  <si>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</si>
  <si>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</si>
  <si>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</si>
  <si>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</si>
  <si>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</si>
  <si>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</si>
  <si>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</si>
  <si>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</si>
  <si>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</si>
  <si>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</si>
  <si>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</si>
  <si>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</si>
  <si>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</si>
  <si>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</si>
  <si>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</si>
  <si>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</si>
  <si>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</si>
  <si>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</si>
  <si>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</si>
  <si>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</si>
  <si>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</si>
  <si>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</si>
  <si>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</si>
  <si>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</si>
  <si>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</si>
  <si>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</si>
  <si>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</si>
  <si>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</si>
  <si>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</si>
  <si>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</si>
  <si>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</si>
  <si>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</si>
  <si>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</si>
  <si>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</si>
  <si>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</si>
  <si>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</si>
  <si>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</si>
  <si>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</si>
  <si>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</si>
  <si>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</si>
  <si>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</si>
  <si>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</si>
  <si>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</si>
  <si>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</si>
  <si>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</si>
  <si>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</si>
  <si>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</si>
  <si>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</si>
  <si>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</si>
  <si>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</si>
  <si>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</si>
  <si>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</si>
  <si>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</si>
  <si>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</si>
  <si>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</si>
  <si>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</si>
  <si>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</si>
  <si>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</si>
  <si>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</si>
  <si>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</si>
  <si>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</si>
  <si>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</si>
  <si>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</si>
  <si>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</si>
  <si>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</si>
  <si>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</si>
  <si>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</si>
  <si>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</si>
  <si>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</si>
  <si>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</si>
  <si>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</si>
  <si>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</si>
  <si>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</si>
  <si>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</si>
  <si>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</si>
  <si>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</si>
  <si>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</si>
  <si>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</si>
  <si>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</si>
  <si>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</si>
  <si>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</si>
  <si>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</si>
  <si>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</si>
  <si>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</si>
  <si>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</si>
  <si>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</si>
  <si>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</si>
  <si>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</si>
  <si>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</si>
  <si>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</si>
  <si>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</si>
  <si>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</si>
  <si>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</si>
  <si>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</si>
  <si>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</si>
  <si>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</si>
  <si>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</si>
  <si>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</si>
  <si>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</si>
  <si>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</si>
  <si>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</si>
  <si>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</si>
  <si>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</si>
  <si>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</si>
  <si>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</si>
  <si>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</si>
  <si>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</si>
  <si>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</si>
  <si>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</si>
  <si>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</si>
  <si>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</si>
  <si>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</si>
  <si>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</si>
  <si>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</si>
  <si>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</si>
  <si>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</si>
  <si>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</si>
  <si>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</si>
  <si>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</si>
  <si>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</si>
  <si>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</si>
  <si>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</si>
  <si>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</si>
  <si>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</si>
  <si>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</si>
  <si>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</si>
  <si>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</si>
  <si>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</si>
  <si>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</si>
  <si>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</si>
  <si>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</si>
  <si>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</si>
  <si>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</si>
  <si>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</si>
  <si>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</si>
  <si>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</si>
  <si>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</si>
  <si>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</si>
  <si>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</si>
  <si>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</si>
  <si>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</si>
  <si>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</si>
  <si>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</si>
  <si>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</si>
  <si>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</si>
  <si>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</si>
  <si>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</si>
  <si>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</si>
  <si>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</si>
  <si>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</si>
  <si>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</si>
  <si>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</si>
  <si>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</si>
  <si>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</si>
  <si>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</si>
  <si>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</si>
  <si>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</si>
  <si>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</si>
  <si>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</si>
  <si>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</si>
  <si>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</si>
  <si>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</si>
  <si>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</si>
  <si>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</si>
  <si>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</si>
  <si>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</si>
  <si>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</si>
  <si>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</si>
  <si>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</si>
  <si>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</si>
  <si>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</si>
  <si>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</si>
  <si>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</si>
  <si>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</si>
  <si>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</si>
  <si>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</si>
  <si>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</si>
  <si>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</si>
  <si>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</si>
  <si>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</si>
  <si>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</si>
  <si>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</si>
  <si>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</si>
  <si>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</si>
  <si>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</si>
  <si>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</si>
  <si>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</si>
  <si>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</si>
  <si>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</si>
  <si>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</si>
  <si>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</si>
  <si>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</si>
  <si>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</si>
  <si>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</si>
  <si>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</si>
  <si>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</si>
  <si>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</si>
  <si>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</si>
  <si>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</si>
  <si>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</si>
  <si>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</si>
  <si>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</si>
  <si>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</si>
  <si>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</si>
  <si>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</si>
  <si>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</si>
  <si>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</si>
  <si>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</si>
  <si>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</si>
  <si>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</si>
  <si>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</si>
  <si>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</si>
  <si>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</si>
  <si>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</si>
  <si>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</si>
  <si>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</si>
  <si>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</si>
  <si>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</si>
  <si>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</si>
  <si>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</si>
  <si>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</si>
  <si>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</si>
  <si>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</si>
  <si>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</si>
  <si>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</si>
  <si>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</si>
  <si>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</si>
  <si>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</si>
  <si>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</si>
  <si>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</si>
  <si>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</si>
  <si>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</si>
  <si>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</si>
  <si>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</si>
  <si>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</si>
  <si>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</si>
  <si>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</si>
  <si>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</si>
  <si>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</si>
  <si>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</si>
  <si>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</si>
  <si>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</si>
  <si>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</si>
  <si>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</si>
  <si>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</si>
  <si>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</si>
  <si>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</si>
  <si>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</si>
  <si>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</si>
  <si>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</si>
  <si>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</si>
  <si>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</si>
  <si>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</si>
  <si>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</si>
  <si>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</si>
  <si>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</si>
  <si>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</si>
  <si>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</si>
  <si>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</si>
  <si>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</si>
  <si>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</si>
  <si>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</si>
  <si>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</si>
  <si>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</si>
  <si>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</si>
  <si>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</si>
  <si>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</si>
  <si>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</si>
  <si>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</si>
  <si>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</si>
  <si>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</si>
  <si>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</si>
  <si>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</si>
  <si>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</si>
  <si>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</si>
  <si>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</si>
  <si>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</si>
  <si>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</si>
  <si>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</si>
  <si>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</si>
  <si>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</si>
  <si>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</si>
  <si>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</si>
  <si>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</si>
  <si>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</si>
  <si>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</si>
  <si>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</si>
  <si>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</si>
  <si>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</si>
  <si>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</si>
  <si>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</si>
  <si>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</si>
  <si>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</si>
  <si>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</si>
  <si>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</si>
  <si>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</si>
  <si>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</si>
  <si>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</si>
  <si>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</si>
  <si>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</si>
  <si>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</si>
  <si>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</si>
  <si>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</si>
  <si>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</si>
  <si>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</si>
  <si>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</si>
  <si>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</si>
  <si>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</si>
  <si>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</si>
  <si>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</si>
  <si>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</si>
  <si>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</si>
  <si>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</si>
  <si>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</si>
  <si>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</si>
  <si>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</si>
  <si>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</si>
  <si>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</si>
  <si>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</si>
  <si>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</si>
  <si>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</si>
  <si>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</si>
  <si>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</si>
  <si>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</si>
  <si>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</si>
  <si>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</si>
  <si>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</si>
  <si>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</si>
  <si>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</si>
  <si>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</si>
  <si>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</si>
  <si>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</si>
  <si>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</si>
  <si>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</si>
  <si>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</si>
  <si>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</si>
  <si>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</si>
  <si>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</si>
  <si>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</si>
  <si>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</si>
  <si>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</si>
  <si>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</si>
  <si>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</si>
  <si>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</si>
  <si>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</si>
  <si>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</si>
  <si>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</si>
  <si>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</si>
  <si>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</si>
  <si>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</si>
  <si>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</si>
  <si>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</si>
  <si>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</si>
  <si>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</si>
  <si>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</si>
  <si>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</si>
  <si>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</si>
  <si>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</si>
  <si>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</si>
  <si>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</si>
  <si>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</si>
  <si>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</si>
  <si>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</si>
  <si>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</si>
  <si>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</si>
  <si>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</si>
  <si>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</si>
  <si>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</si>
  <si>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</si>
  <si>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</si>
  <si>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</si>
  <si>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</si>
  <si>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</si>
  <si>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</si>
  <si>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</si>
  <si>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</si>
  <si>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</si>
  <si>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</si>
  <si>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</si>
  <si>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</si>
  <si>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</si>
  <si>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</si>
  <si>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</si>
  <si>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</si>
  <si>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</si>
  <si>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</si>
  <si>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</si>
  <si>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</si>
  <si>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</si>
  <si>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</si>
  <si>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</si>
  <si>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</si>
  <si>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</si>
  <si>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</si>
  <si>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</si>
  <si>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</si>
  <si>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</si>
  <si>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</si>
  <si>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</si>
  <si>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</si>
  <si>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</si>
  <si>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</si>
  <si>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</si>
  <si>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</si>
  <si>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</si>
  <si>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</si>
  <si>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</si>
  <si>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</si>
  <si>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</si>
  <si>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</si>
  <si>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</si>
  <si>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</si>
  <si>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</si>
  <si>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</si>
  <si>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</si>
  <si>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</si>
  <si>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</si>
  <si>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</si>
  <si>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</si>
  <si>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</si>
  <si>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</si>
  <si>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</si>
  <si>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</si>
  <si>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</si>
  <si>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</si>
  <si>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</si>
  <si>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</si>
  <si>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</si>
  <si>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</si>
  <si>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</si>
  <si>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</si>
  <si>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</si>
  <si>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</si>
  <si>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</si>
  <si>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</si>
  <si>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</si>
  <si>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</si>
  <si>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</si>
  <si>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</si>
  <si>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</si>
  <si>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</si>
  <si>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</si>
  <si>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</si>
  <si>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</si>
  <si>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</si>
  <si>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</si>
  <si>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</si>
  <si>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</si>
  <si>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</si>
  <si>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</si>
  <si>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</si>
  <si>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</si>
  <si>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</si>
  <si>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</si>
  <si>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</si>
  <si>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</si>
  <si>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</si>
  <si>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</si>
  <si>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</si>
  <si>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</si>
  <si>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</si>
  <si>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</si>
  <si>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</si>
  <si>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</si>
  <si>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</si>
  <si>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</si>
  <si>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</si>
  <si>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</si>
  <si>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</si>
  <si>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</si>
  <si>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</si>
  <si>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</si>
  <si>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</si>
  <si>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</si>
  <si>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</si>
  <si>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</si>
  <si>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</si>
  <si>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</si>
  <si>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</si>
  <si>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</si>
  <si>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</si>
  <si>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</si>
  <si>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</si>
  <si>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</si>
  <si>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</si>
  <si>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</si>
  <si>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</si>
  <si>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</si>
  <si>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</si>
  <si>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</si>
  <si>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</si>
  <si>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</si>
  <si>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</si>
  <si>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</si>
  <si>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</si>
  <si>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</si>
  <si>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</si>
  <si>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</si>
  <si>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</si>
  <si>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</si>
  <si>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</si>
  <si>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</si>
  <si>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</si>
  <si>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</si>
  <si>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</si>
  <si>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</si>
  <si>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</si>
  <si>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</si>
  <si>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</si>
  <si>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</si>
  <si>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</si>
  <si>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</si>
  <si>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</si>
  <si>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</si>
  <si>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</si>
  <si>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</si>
  <si>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</si>
  <si>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</si>
  <si>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</si>
  <si>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</si>
  <si>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</si>
  <si>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</si>
  <si>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</si>
  <si>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</si>
  <si>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</si>
  <si>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</si>
  <si>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</si>
  <si>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</si>
  <si>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</si>
  <si>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</si>
  <si>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</si>
  <si>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</si>
  <si>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</si>
  <si>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</si>
  <si>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</si>
  <si>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</si>
  <si>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</si>
  <si>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</si>
  <si>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</si>
  <si>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</si>
  <si>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</si>
  <si>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</si>
  <si>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</si>
  <si>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</si>
  <si>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</si>
  <si>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</si>
  <si>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</si>
  <si>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</si>
  <si>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</si>
  <si>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</si>
  <si>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</si>
  <si>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</si>
  <si>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</si>
  <si>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</si>
  <si>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</si>
  <si>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</si>
  <si>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</si>
  <si>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</si>
  <si>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</si>
  <si>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Размер базовой ставки с учетом коэффициента дифференциации (1,007), в руб.
(БС)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</si>
  <si>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</si>
  <si>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</si>
  <si>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</si>
  <si>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</si>
  <si>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</si>
  <si>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</si>
  <si>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</si>
  <si>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</si>
  <si>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 терапии и фототерапии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</si>
  <si>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</si>
  <si>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</si>
  <si>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</si>
  <si>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</si>
  <si>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</si>
  <si>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</si>
  <si>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Стоимость одного случая госпитализации по КСГ для случаев лекарственной терапии взрослых  со злокачественными новообразованиями, в руб.
ССксг = БС × КЗксг × ((1-Дзп)+Дзп × КСксг × КУСмо × КД) + БС × КД × КСЛП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</si>
  <si>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</si>
  <si>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</si>
  <si>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</si>
  <si>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</si>
  <si>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Поздний посттрансплантационный период после пересадки костного мозга.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</si>
  <si>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</si>
  <si>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</si>
  <si>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</si>
  <si>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</si>
  <si>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</si>
  <si>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</si>
  <si>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</si>
  <si>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</si>
  <si>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</si>
  <si>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</si>
  <si>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</si>
  <si>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</si>
  <si>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</si>
  <si>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</si>
  <si>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</si>
  <si>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</si>
  <si>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</si>
  <si>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</si>
  <si>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</si>
  <si>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</si>
  <si>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</si>
  <si>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</si>
  <si>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</si>
  <si>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</si>
  <si>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st19.122</t>
  </si>
  <si>
    <t>st36.013</t>
  </si>
  <si>
    <t>st36.014</t>
  </si>
  <si>
    <t>st36.015</t>
  </si>
  <si>
    <t>st36.016</t>
  </si>
  <si>
    <t>st36.017</t>
  </si>
  <si>
    <t>st36.018</t>
  </si>
  <si>
    <t>st36.019</t>
  </si>
  <si>
    <t>Размер базовой ставки без учета коэффициента дифференциации (1,007), в руб.
(БС)</t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</si>
  <si>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</si>
  <si>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>Тариф на один законченный случай лечения,
 в руб.
ССксг = БС ×  
(КЗксг × КСксг × КУСмо + КСЛП)</t>
  </si>
  <si>
    <t>Тариф на один законченный случай лечения,
 в руб.
ССксг = БС × 
(КЗксг × КСксг × КУСмо + КСЛП)</t>
  </si>
  <si>
    <t>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</si>
  <si>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</si>
  <si>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01.03.2022</t>
    </r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</si>
  <si>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</si>
  <si>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01.03.2022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</si>
  <si>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01.03.2022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</si>
  <si>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</si>
  <si>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</si>
  <si>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01.03.2022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</si>
  <si>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01.03.2022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</si>
  <si>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01.03.2022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</si>
  <si>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</si>
  <si>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01.03.2022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</si>
  <si>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01.03.2022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</si>
  <si>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01.03.2022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</si>
  <si>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01.03.2022</t>
  </si>
  <si>
    <r>
      <rPr>
        <b/>
        <sz val="14"/>
        <color theme="1"/>
        <rFont val="Times New Roman"/>
        <family val="1"/>
        <charset val="204"/>
      </rPr>
      <t xml:space="preserve"> I. Т</t>
    </r>
    <r>
      <rPr>
        <b/>
        <sz val="13"/>
        <color theme="1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01.03.2022</t>
    </r>
  </si>
  <si>
    <t>Приложение №12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</si>
  <si>
    <t>Приложение №13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</si>
  <si>
    <t>Приложение №10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</si>
  <si>
    <t>Приложение №11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</si>
  <si>
    <t>Коэффициент сложности лечения пациента 
(КСЛП) **)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</si>
  <si>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</si>
  <si>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</si>
  <si>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</si>
  <si>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</si>
  <si>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**) в графе 10 КСЛП отражены равные 0, все КСЛП свыше нуля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</si>
  <si>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 xml:space="preserve">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</si>
  <si>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**) в графе 10 коэффициенты сложности лечения пациента (КСЛП) по всем КСГ КСЛП отражены равные 0,  все КСЛП свышенуля 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</si>
  <si>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**)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</si>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</sst>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  <numFmt numFmtId="178" formatCode="0.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8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6" applyNumberFormat="0" applyAlignment="0" applyProtection="0"/>
    <xf numFmtId="0" fontId="19" fillId="23" borderId="7" applyNumberFormat="0" applyAlignment="0" applyProtection="0"/>
    <xf numFmtId="173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4" borderId="6" applyNumberFormat="0" applyAlignment="0" applyProtection="0"/>
    <xf numFmtId="0" fontId="27" fillId="0" borderId="11" applyNumberFormat="0" applyFill="0" applyAlignment="0" applyProtection="0"/>
    <xf numFmtId="0" fontId="28" fillId="13" borderId="0" applyNumberFormat="0" applyBorder="0" applyAlignment="0" applyProtection="0"/>
    <xf numFmtId="0" fontId="15" fillId="0" borderId="0"/>
    <xf numFmtId="0" fontId="29" fillId="0" borderId="0"/>
    <xf numFmtId="0" fontId="30" fillId="6" borderId="12" applyNumberFormat="0" applyFont="0" applyAlignment="0" applyProtection="0"/>
    <xf numFmtId="0" fontId="31" fillId="12" borderId="13" applyNumberFormat="0" applyAlignment="0" applyProtection="0"/>
    <xf numFmtId="0" fontId="32" fillId="0" borderId="0" applyNumberFormat="0" applyBorder="0" applyProtection="0"/>
    <xf numFmtId="174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26" fillId="4" borderId="6" applyNumberFormat="0" applyAlignment="0" applyProtection="0"/>
    <xf numFmtId="0" fontId="31" fillId="12" borderId="13" applyNumberFormat="0" applyAlignment="0" applyProtection="0"/>
    <xf numFmtId="0" fontId="18" fillId="12" borderId="6" applyNumberFormat="0" applyAlignment="0" applyProtection="0"/>
    <xf numFmtId="164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9" fillId="23" borderId="7" applyNumberFormat="0" applyAlignment="0" applyProtection="0"/>
    <xf numFmtId="0" fontId="39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40" fillId="0" borderId="0"/>
    <xf numFmtId="0" fontId="1" fillId="0" borderId="0"/>
    <xf numFmtId="0" fontId="4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15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1" fillId="0" borderId="0"/>
    <xf numFmtId="0" fontId="45" fillId="0" borderId="0"/>
    <xf numFmtId="0" fontId="44" fillId="0" borderId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6" borderId="12" applyNumberFormat="0" applyFont="0" applyAlignment="0" applyProtection="0"/>
    <xf numFmtId="9" fontId="30" fillId="0" borderId="0" applyFont="0" applyFill="0" applyBorder="0" applyAlignment="0" applyProtection="0"/>
    <xf numFmtId="0" fontId="27" fillId="0" borderId="11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86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48" fillId="2" borderId="0" xfId="0" applyFont="1" applyFill="1"/>
    <xf numFmtId="0" fontId="48" fillId="2" borderId="0" xfId="0" applyFont="1" applyFill="1" applyAlignment="1">
      <alignment horizontal="center" vertical="center"/>
    </xf>
    <xf numFmtId="0" fontId="48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/>
    <xf numFmtId="169" fontId="7" fillId="2" borderId="1" xfId="1" applyNumberFormat="1" applyFont="1" applyFill="1" applyBorder="1"/>
    <xf numFmtId="165" fontId="7" fillId="2" borderId="1" xfId="1" applyFont="1" applyFill="1" applyBorder="1"/>
    <xf numFmtId="0" fontId="2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65" fontId="2" fillId="2" borderId="0" xfId="1" applyFont="1" applyFill="1"/>
    <xf numFmtId="0" fontId="7" fillId="2" borderId="0" xfId="0" applyFont="1" applyFill="1"/>
    <xf numFmtId="0" fontId="9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6" fontId="49" fillId="2" borderId="1" xfId="1" applyNumberFormat="1" applyFont="1" applyFill="1" applyBorder="1" applyAlignment="1">
      <alignment horizontal="center" vertical="center" wrapText="1"/>
    </xf>
    <xf numFmtId="169" fontId="4" fillId="2" borderId="1" xfId="3" applyNumberFormat="1" applyFont="1" applyFill="1" applyBorder="1" applyAlignment="1">
      <alignment horizontal="center" vertical="center" wrapText="1"/>
    </xf>
    <xf numFmtId="171" fontId="4" fillId="2" borderId="1" xfId="1" applyNumberFormat="1" applyFont="1" applyFill="1" applyBorder="1" applyAlignment="1">
      <alignment vertical="center"/>
    </xf>
    <xf numFmtId="2" fontId="49" fillId="2" borderId="1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vertical="center"/>
    </xf>
    <xf numFmtId="169" fontId="4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49" fillId="2" borderId="1" xfId="0" applyFont="1" applyFill="1" applyBorder="1" applyAlignment="1">
      <alignment horizontal="center" vertical="center"/>
    </xf>
    <xf numFmtId="2" fontId="49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11" fillId="2" borderId="1" xfId="0" applyFont="1" applyFill="1" applyBorder="1" applyAlignment="1">
      <alignment vertical="center" wrapText="1"/>
    </xf>
    <xf numFmtId="169" fontId="11" fillId="2" borderId="1" xfId="3" applyNumberFormat="1" applyFont="1" applyFill="1" applyBorder="1" applyAlignment="1">
      <alignment horizontal="center" vertical="center" wrapText="1"/>
    </xf>
    <xf numFmtId="171" fontId="9" fillId="2" borderId="1" xfId="1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170" fontId="9" fillId="2" borderId="1" xfId="0" applyNumberFormat="1" applyFont="1" applyFill="1" applyBorder="1" applyAlignment="1">
      <alignment horizontal="center" vertical="center" wrapText="1"/>
    </xf>
    <xf numFmtId="178" fontId="9" fillId="2" borderId="1" xfId="0" applyNumberFormat="1" applyFont="1" applyFill="1" applyBorder="1" applyAlignment="1">
      <alignment horizontal="center" vertical="center"/>
    </xf>
    <xf numFmtId="167" fontId="9" fillId="2" borderId="1" xfId="1" applyNumberFormat="1" applyFont="1" applyFill="1" applyBorder="1" applyAlignment="1">
      <alignment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13" fillId="2" borderId="0" xfId="0" applyFont="1" applyFill="1" applyAlignment="1">
      <alignment horizontal="center" vertical="center"/>
    </xf>
    <xf numFmtId="165" fontId="4" fillId="2" borderId="0" xfId="1" applyFont="1" applyFill="1"/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 vertical="center" wrapText="1"/>
    </xf>
    <xf numFmtId="172" fontId="7" fillId="2" borderId="1" xfId="0" applyNumberFormat="1" applyFont="1" applyFill="1" applyBorder="1" applyAlignment="1">
      <alignment horizontal="center" vertical="center"/>
    </xf>
    <xf numFmtId="0" fontId="48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FF66"/>
      <color rgb="FF53FB25"/>
      <color rgb="FF89FFFF"/>
      <color rgb="FFFFFF99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7"/>
  <sheetViews>
    <sheetView view="pageBreakPreview" zoomScale="70" zoomScaleNormal="78" zoomScaleSheetLayoutView="70" workbookViewId="0">
      <pane xSplit="4" ySplit="7" topLeftCell="E347" activePane="bottomRight" state="frozen"/>
      <selection activeCell="B363" sqref="B363"/>
      <selection pane="topRight" activeCell="B363" sqref="B363"/>
      <selection pane="bottomLeft" activeCell="B363" sqref="B363"/>
      <selection pane="bottomRight" sqref="A1:XFD1048576"/>
    </sheetView>
  </sheetViews>
  <sheetFormatPr defaultRowHeight="15" x14ac:dyDescent="0.25"/>
  <cols>
    <col min="1" max="1" width="9.5703125" style="6" customWidth="1"/>
    <col min="2" max="2" width="12.42578125" style="7" customWidth="1"/>
    <col min="3" max="3" width="97" style="8" customWidth="1"/>
    <col min="4" max="4" width="29.5703125" style="7" customWidth="1"/>
    <col min="5" max="5" width="28.28515625" style="7" customWidth="1"/>
    <col min="6" max="6" width="17.7109375" style="7" customWidth="1"/>
    <col min="7" max="7" width="21.85546875" style="7" customWidth="1"/>
    <col min="8" max="8" width="19.7109375" style="7" customWidth="1"/>
    <col min="9" max="9" width="14.5703125" style="7" customWidth="1"/>
    <col min="10" max="10" width="13" style="7" customWidth="1"/>
    <col min="11" max="11" width="13.7109375" style="7" customWidth="1"/>
    <col min="12" max="12" width="20" style="7" customWidth="1"/>
    <col min="13" max="14" width="9.140625" style="6"/>
    <col min="15" max="15" width="17.7109375" style="6" bestFit="1" customWidth="1"/>
    <col min="16" max="16384" width="9.140625" style="6"/>
  </cols>
  <sheetData>
    <row r="1" spans="1:12" s="2" customFormat="1" ht="65.25" customHeight="1" x14ac:dyDescent="0.25">
      <c r="B1" s="3"/>
      <c r="C1" s="4"/>
      <c r="D1" s="5"/>
      <c r="E1" s="5"/>
      <c r="F1" s="5"/>
      <c r="G1" s="3"/>
      <c r="H1" s="75" t="s">
        <v>874</v>
      </c>
      <c r="I1" s="75"/>
      <c r="J1" s="75"/>
      <c r="K1" s="75"/>
      <c r="L1" s="75"/>
    </row>
    <row r="2" spans="1:12" ht="60.75" customHeight="1" x14ac:dyDescent="0.25">
      <c r="D2" s="9"/>
      <c r="E2" s="9"/>
      <c r="F2" s="9"/>
      <c r="H2" s="74" t="s">
        <v>866</v>
      </c>
      <c r="I2" s="74"/>
      <c r="J2" s="74"/>
      <c r="K2" s="74"/>
      <c r="L2" s="74"/>
    </row>
    <row r="3" spans="1:12" ht="42.75" customHeight="1" x14ac:dyDescent="0.25">
      <c r="A3" s="72" t="s">
        <v>865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57" customHeight="1" x14ac:dyDescent="0.25">
      <c r="A4" s="72" t="s">
        <v>871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35" customHeight="1" x14ac:dyDescent="0.25">
      <c r="A5" s="10" t="s">
        <v>0</v>
      </c>
      <c r="B5" s="11" t="s">
        <v>1</v>
      </c>
      <c r="C5" s="10" t="s">
        <v>2</v>
      </c>
      <c r="D5" s="12" t="s">
        <v>3</v>
      </c>
      <c r="E5" s="11" t="s">
        <v>4</v>
      </c>
      <c r="F5" s="11" t="s">
        <v>5</v>
      </c>
      <c r="G5" s="11" t="s">
        <v>797</v>
      </c>
      <c r="H5" s="13" t="s">
        <v>6</v>
      </c>
      <c r="I5" s="14" t="s">
        <v>798</v>
      </c>
      <c r="J5" s="14" t="s">
        <v>7</v>
      </c>
      <c r="K5" s="14" t="s">
        <v>876</v>
      </c>
      <c r="L5" s="15" t="s">
        <v>853</v>
      </c>
    </row>
    <row r="6" spans="1:12" ht="11.25" customHeight="1" x14ac:dyDescent="0.25">
      <c r="A6" s="1" t="s">
        <v>8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</row>
    <row r="7" spans="1:12" s="25" customFormat="1" ht="15.75" x14ac:dyDescent="0.25">
      <c r="A7" s="1">
        <v>1</v>
      </c>
      <c r="B7" s="16" t="s">
        <v>9</v>
      </c>
      <c r="C7" s="17" t="s">
        <v>10</v>
      </c>
      <c r="D7" s="18" t="s">
        <v>11</v>
      </c>
      <c r="E7" s="19">
        <v>37577.21</v>
      </c>
      <c r="F7" s="20">
        <v>0.65066000000000002</v>
      </c>
      <c r="G7" s="19">
        <v>24449.97</v>
      </c>
      <c r="H7" s="21">
        <v>0.5</v>
      </c>
      <c r="I7" s="22">
        <v>1</v>
      </c>
      <c r="J7" s="22">
        <v>1</v>
      </c>
      <c r="K7" s="23">
        <v>0</v>
      </c>
      <c r="L7" s="24">
        <f>ROUND(G7*H7*I7*J7+K7,2)</f>
        <v>12224.99</v>
      </c>
    </row>
    <row r="8" spans="1:12" s="25" customFormat="1" ht="15.75" x14ac:dyDescent="0.25">
      <c r="A8" s="1">
        <v>2</v>
      </c>
      <c r="B8" s="16" t="s">
        <v>12</v>
      </c>
      <c r="C8" s="17" t="s">
        <v>13</v>
      </c>
      <c r="D8" s="26" t="s">
        <v>14</v>
      </c>
      <c r="E8" s="19">
        <f>$E$7</f>
        <v>37577.21</v>
      </c>
      <c r="F8" s="20">
        <f t="shared" ref="F8:F71" si="0">$F$7</f>
        <v>0.65066000000000002</v>
      </c>
      <c r="G8" s="19">
        <f>$G$7</f>
        <v>24449.97</v>
      </c>
      <c r="H8" s="21">
        <v>0.93</v>
      </c>
      <c r="I8" s="22">
        <v>0.80437000000000003</v>
      </c>
      <c r="J8" s="22">
        <v>0.9</v>
      </c>
      <c r="K8" s="23">
        <f>$K$7</f>
        <v>0</v>
      </c>
      <c r="L8" s="24">
        <f t="shared" ref="L8:L68" si="1">ROUND(G8*H8*I8*J8+K8,2)</f>
        <v>16461.13</v>
      </c>
    </row>
    <row r="9" spans="1:12" s="25" customFormat="1" ht="15.75" x14ac:dyDescent="0.25">
      <c r="A9" s="1">
        <v>3</v>
      </c>
      <c r="B9" s="16" t="s">
        <v>15</v>
      </c>
      <c r="C9" s="17" t="s">
        <v>16</v>
      </c>
      <c r="D9" s="26" t="s">
        <v>14</v>
      </c>
      <c r="E9" s="19">
        <f t="shared" ref="E9:E69" si="2">$E$7</f>
        <v>37577.21</v>
      </c>
      <c r="F9" s="20">
        <f t="shared" si="0"/>
        <v>0.65066000000000002</v>
      </c>
      <c r="G9" s="19">
        <f t="shared" ref="G9:G69" si="3">$G$7</f>
        <v>24449.97</v>
      </c>
      <c r="H9" s="21">
        <v>0.28000000000000003</v>
      </c>
      <c r="I9" s="22">
        <f>$I$7</f>
        <v>1</v>
      </c>
      <c r="J9" s="22">
        <f t="shared" ref="J9:J53" si="4">$J$7</f>
        <v>1</v>
      </c>
      <c r="K9" s="23">
        <f t="shared" ref="K9:K69" si="5">$K$7</f>
        <v>0</v>
      </c>
      <c r="L9" s="24">
        <f t="shared" si="1"/>
        <v>6845.99</v>
      </c>
    </row>
    <row r="10" spans="1:12" s="25" customFormat="1" ht="15.75" x14ac:dyDescent="0.25">
      <c r="A10" s="1">
        <v>4</v>
      </c>
      <c r="B10" s="16" t="s">
        <v>17</v>
      </c>
      <c r="C10" s="17" t="s">
        <v>18</v>
      </c>
      <c r="D10" s="26" t="s">
        <v>14</v>
      </c>
      <c r="E10" s="19">
        <f t="shared" si="2"/>
        <v>37577.21</v>
      </c>
      <c r="F10" s="20">
        <f t="shared" si="0"/>
        <v>0.65066000000000002</v>
      </c>
      <c r="G10" s="19">
        <f t="shared" si="3"/>
        <v>24449.97</v>
      </c>
      <c r="H10" s="21">
        <v>0.98</v>
      </c>
      <c r="I10" s="22">
        <f t="shared" ref="I10:I11" si="6">$I$8</f>
        <v>0.80437000000000003</v>
      </c>
      <c r="J10" s="22">
        <f>$J$8</f>
        <v>0.9</v>
      </c>
      <c r="K10" s="23">
        <f t="shared" si="5"/>
        <v>0</v>
      </c>
      <c r="L10" s="24">
        <f t="shared" si="1"/>
        <v>17346.14</v>
      </c>
    </row>
    <row r="11" spans="1:12" s="25" customFormat="1" ht="15.75" x14ac:dyDescent="0.25">
      <c r="A11" s="1">
        <v>5</v>
      </c>
      <c r="B11" s="16" t="s">
        <v>19</v>
      </c>
      <c r="C11" s="17" t="s">
        <v>20</v>
      </c>
      <c r="D11" s="26" t="s">
        <v>14</v>
      </c>
      <c r="E11" s="19">
        <f t="shared" si="2"/>
        <v>37577.21</v>
      </c>
      <c r="F11" s="20">
        <f t="shared" si="0"/>
        <v>0.65066000000000002</v>
      </c>
      <c r="G11" s="19">
        <f t="shared" si="3"/>
        <v>24449.97</v>
      </c>
      <c r="H11" s="21">
        <v>1.01</v>
      </c>
      <c r="I11" s="22">
        <f t="shared" si="6"/>
        <v>0.80437000000000003</v>
      </c>
      <c r="J11" s="22">
        <f t="shared" ref="J11:J12" si="7">$J$8</f>
        <v>0.9</v>
      </c>
      <c r="K11" s="23">
        <f t="shared" si="5"/>
        <v>0</v>
      </c>
      <c r="L11" s="24">
        <f t="shared" si="1"/>
        <v>17877.14</v>
      </c>
    </row>
    <row r="12" spans="1:12" s="25" customFormat="1" ht="15.75" x14ac:dyDescent="0.25">
      <c r="A12" s="1">
        <v>6</v>
      </c>
      <c r="B12" s="16" t="s">
        <v>21</v>
      </c>
      <c r="C12" s="17" t="s">
        <v>22</v>
      </c>
      <c r="D12" s="26" t="s">
        <v>14</v>
      </c>
      <c r="E12" s="19">
        <f t="shared" si="2"/>
        <v>37577.21</v>
      </c>
      <c r="F12" s="20">
        <f t="shared" si="0"/>
        <v>0.65066000000000002</v>
      </c>
      <c r="G12" s="19">
        <f t="shared" si="3"/>
        <v>24449.97</v>
      </c>
      <c r="H12" s="21">
        <v>0.74</v>
      </c>
      <c r="I12" s="22">
        <f>$I$7</f>
        <v>1</v>
      </c>
      <c r="J12" s="22">
        <f t="shared" si="7"/>
        <v>0.9</v>
      </c>
      <c r="K12" s="23">
        <f t="shared" si="5"/>
        <v>0</v>
      </c>
      <c r="L12" s="24">
        <f t="shared" si="1"/>
        <v>16283.68</v>
      </c>
    </row>
    <row r="13" spans="1:12" s="25" customFormat="1" ht="15.75" x14ac:dyDescent="0.25">
      <c r="A13" s="1">
        <v>7</v>
      </c>
      <c r="B13" s="16" t="s">
        <v>23</v>
      </c>
      <c r="C13" s="17" t="s">
        <v>24</v>
      </c>
      <c r="D13" s="26" t="s">
        <v>14</v>
      </c>
      <c r="E13" s="19">
        <f t="shared" si="2"/>
        <v>37577.21</v>
      </c>
      <c r="F13" s="20">
        <f t="shared" si="0"/>
        <v>0.65066000000000002</v>
      </c>
      <c r="G13" s="19">
        <f t="shared" si="3"/>
        <v>24449.97</v>
      </c>
      <c r="H13" s="21">
        <v>3.21</v>
      </c>
      <c r="I13" s="22">
        <f t="shared" ref="I13:I15" si="8">$I$7</f>
        <v>1</v>
      </c>
      <c r="J13" s="22">
        <f t="shared" si="4"/>
        <v>1</v>
      </c>
      <c r="K13" s="23">
        <f t="shared" si="5"/>
        <v>0</v>
      </c>
      <c r="L13" s="24">
        <f t="shared" si="1"/>
        <v>78484.399999999994</v>
      </c>
    </row>
    <row r="14" spans="1:12" s="25" customFormat="1" ht="15.75" x14ac:dyDescent="0.25">
      <c r="A14" s="1">
        <v>8</v>
      </c>
      <c r="B14" s="16" t="s">
        <v>25</v>
      </c>
      <c r="C14" s="17" t="s">
        <v>26</v>
      </c>
      <c r="D14" s="26" t="s">
        <v>14</v>
      </c>
      <c r="E14" s="19">
        <f t="shared" si="2"/>
        <v>37577.21</v>
      </c>
      <c r="F14" s="20">
        <f t="shared" si="0"/>
        <v>0.65066000000000002</v>
      </c>
      <c r="G14" s="19">
        <f t="shared" si="3"/>
        <v>24449.97</v>
      </c>
      <c r="H14" s="21">
        <v>0.71</v>
      </c>
      <c r="I14" s="22">
        <f t="shared" si="8"/>
        <v>1</v>
      </c>
      <c r="J14" s="22">
        <f t="shared" ref="J14:J18" si="9">$J$8</f>
        <v>0.9</v>
      </c>
      <c r="K14" s="23">
        <f t="shared" si="5"/>
        <v>0</v>
      </c>
      <c r="L14" s="24">
        <f t="shared" si="1"/>
        <v>15623.53</v>
      </c>
    </row>
    <row r="15" spans="1:12" s="25" customFormat="1" ht="33" customHeight="1" x14ac:dyDescent="0.25">
      <c r="A15" s="1">
        <v>9</v>
      </c>
      <c r="B15" s="16" t="s">
        <v>27</v>
      </c>
      <c r="C15" s="17" t="s">
        <v>28</v>
      </c>
      <c r="D15" s="26" t="s">
        <v>14</v>
      </c>
      <c r="E15" s="19">
        <f t="shared" si="2"/>
        <v>37577.21</v>
      </c>
      <c r="F15" s="20">
        <f t="shared" si="0"/>
        <v>0.65066000000000002</v>
      </c>
      <c r="G15" s="19">
        <f t="shared" si="3"/>
        <v>24449.97</v>
      </c>
      <c r="H15" s="21">
        <v>0.89</v>
      </c>
      <c r="I15" s="22">
        <f t="shared" si="8"/>
        <v>1</v>
      </c>
      <c r="J15" s="22">
        <f t="shared" si="9"/>
        <v>0.9</v>
      </c>
      <c r="K15" s="23">
        <f t="shared" si="5"/>
        <v>0</v>
      </c>
      <c r="L15" s="24">
        <f t="shared" si="1"/>
        <v>19584.43</v>
      </c>
    </row>
    <row r="16" spans="1:12" s="25" customFormat="1" ht="19.5" customHeight="1" x14ac:dyDescent="0.25">
      <c r="A16" s="1">
        <v>10</v>
      </c>
      <c r="B16" s="16" t="s">
        <v>29</v>
      </c>
      <c r="C16" s="17" t="s">
        <v>30</v>
      </c>
      <c r="D16" s="26" t="s">
        <v>14</v>
      </c>
      <c r="E16" s="19">
        <f t="shared" si="2"/>
        <v>37577.21</v>
      </c>
      <c r="F16" s="20">
        <f t="shared" si="0"/>
        <v>0.65066000000000002</v>
      </c>
      <c r="G16" s="19">
        <f t="shared" si="3"/>
        <v>24449.97</v>
      </c>
      <c r="H16" s="21">
        <v>0.46</v>
      </c>
      <c r="I16" s="22">
        <f t="shared" ref="I16:I22" si="10">$I$8</f>
        <v>0.80437000000000003</v>
      </c>
      <c r="J16" s="22">
        <f t="shared" si="9"/>
        <v>0.9</v>
      </c>
      <c r="K16" s="23">
        <f t="shared" si="5"/>
        <v>0</v>
      </c>
      <c r="L16" s="24">
        <f t="shared" si="1"/>
        <v>8142.06</v>
      </c>
    </row>
    <row r="17" spans="1:12" s="25" customFormat="1" ht="15.75" x14ac:dyDescent="0.25">
      <c r="A17" s="1">
        <v>11</v>
      </c>
      <c r="B17" s="16" t="s">
        <v>31</v>
      </c>
      <c r="C17" s="17" t="s">
        <v>32</v>
      </c>
      <c r="D17" s="26" t="s">
        <v>14</v>
      </c>
      <c r="E17" s="19">
        <f t="shared" si="2"/>
        <v>37577.21</v>
      </c>
      <c r="F17" s="20">
        <f t="shared" si="0"/>
        <v>0.65066000000000002</v>
      </c>
      <c r="G17" s="19">
        <f t="shared" si="3"/>
        <v>24449.97</v>
      </c>
      <c r="H17" s="21">
        <v>0.39</v>
      </c>
      <c r="I17" s="22">
        <f t="shared" si="10"/>
        <v>0.80437000000000003</v>
      </c>
      <c r="J17" s="22">
        <f t="shared" si="9"/>
        <v>0.9</v>
      </c>
      <c r="K17" s="23">
        <f t="shared" si="5"/>
        <v>0</v>
      </c>
      <c r="L17" s="24">
        <f t="shared" si="1"/>
        <v>6903.05</v>
      </c>
    </row>
    <row r="18" spans="1:12" s="25" customFormat="1" ht="15.75" x14ac:dyDescent="0.25">
      <c r="A18" s="1">
        <v>12</v>
      </c>
      <c r="B18" s="16" t="s">
        <v>33</v>
      </c>
      <c r="C18" s="17" t="s">
        <v>34</v>
      </c>
      <c r="D18" s="26" t="s">
        <v>14</v>
      </c>
      <c r="E18" s="19">
        <f t="shared" si="2"/>
        <v>37577.21</v>
      </c>
      <c r="F18" s="20">
        <f t="shared" si="0"/>
        <v>0.65066000000000002</v>
      </c>
      <c r="G18" s="19">
        <f t="shared" si="3"/>
        <v>24449.97</v>
      </c>
      <c r="H18" s="21">
        <v>0.57999999999999996</v>
      </c>
      <c r="I18" s="22">
        <f t="shared" si="10"/>
        <v>0.80437000000000003</v>
      </c>
      <c r="J18" s="22">
        <f t="shared" si="9"/>
        <v>0.9</v>
      </c>
      <c r="K18" s="23">
        <f t="shared" si="5"/>
        <v>0</v>
      </c>
      <c r="L18" s="24">
        <f t="shared" si="1"/>
        <v>10266.08</v>
      </c>
    </row>
    <row r="19" spans="1:12" s="25" customFormat="1" ht="15.75" x14ac:dyDescent="0.25">
      <c r="A19" s="1">
        <v>13</v>
      </c>
      <c r="B19" s="16" t="s">
        <v>35</v>
      </c>
      <c r="C19" s="17" t="s">
        <v>36</v>
      </c>
      <c r="D19" s="26" t="s">
        <v>14</v>
      </c>
      <c r="E19" s="19">
        <f t="shared" si="2"/>
        <v>37577.21</v>
      </c>
      <c r="F19" s="20">
        <f t="shared" si="0"/>
        <v>0.65066000000000002</v>
      </c>
      <c r="G19" s="19">
        <f t="shared" si="3"/>
        <v>24449.97</v>
      </c>
      <c r="H19" s="21">
        <v>1.17</v>
      </c>
      <c r="I19" s="22">
        <f>$I$7</f>
        <v>1</v>
      </c>
      <c r="J19" s="22">
        <f t="shared" si="4"/>
        <v>1</v>
      </c>
      <c r="K19" s="23">
        <f t="shared" si="5"/>
        <v>0</v>
      </c>
      <c r="L19" s="24">
        <f t="shared" si="1"/>
        <v>28606.46</v>
      </c>
    </row>
    <row r="20" spans="1:12" s="25" customFormat="1" ht="15.75" x14ac:dyDescent="0.25">
      <c r="A20" s="1">
        <v>14</v>
      </c>
      <c r="B20" s="16" t="s">
        <v>37</v>
      </c>
      <c r="C20" s="17" t="s">
        <v>38</v>
      </c>
      <c r="D20" s="26" t="s">
        <v>14</v>
      </c>
      <c r="E20" s="19">
        <f t="shared" si="2"/>
        <v>37577.21</v>
      </c>
      <c r="F20" s="20">
        <f t="shared" si="0"/>
        <v>0.65066000000000002</v>
      </c>
      <c r="G20" s="19">
        <f t="shared" si="3"/>
        <v>24449.97</v>
      </c>
      <c r="H20" s="21">
        <v>2.2000000000000002</v>
      </c>
      <c r="I20" s="22">
        <f t="shared" si="10"/>
        <v>0.80437000000000003</v>
      </c>
      <c r="J20" s="22">
        <f t="shared" ref="J20:J21" si="11">$J$8</f>
        <v>0.9</v>
      </c>
      <c r="K20" s="23">
        <f t="shared" si="5"/>
        <v>0</v>
      </c>
      <c r="L20" s="24">
        <f t="shared" si="1"/>
        <v>38940.31</v>
      </c>
    </row>
    <row r="21" spans="1:12" s="25" customFormat="1" ht="15.75" customHeight="1" x14ac:dyDescent="0.25">
      <c r="A21" s="1">
        <v>15</v>
      </c>
      <c r="B21" s="16" t="s">
        <v>39</v>
      </c>
      <c r="C21" s="17" t="s">
        <v>40</v>
      </c>
      <c r="D21" s="27" t="s">
        <v>41</v>
      </c>
      <c r="E21" s="19">
        <f t="shared" si="2"/>
        <v>37577.21</v>
      </c>
      <c r="F21" s="20">
        <f t="shared" si="0"/>
        <v>0.65066000000000002</v>
      </c>
      <c r="G21" s="19">
        <f t="shared" si="3"/>
        <v>24449.97</v>
      </c>
      <c r="H21" s="21">
        <v>4.5199999999999996</v>
      </c>
      <c r="I21" s="22">
        <f t="shared" si="10"/>
        <v>0.80437000000000003</v>
      </c>
      <c r="J21" s="22">
        <f t="shared" si="11"/>
        <v>0.9</v>
      </c>
      <c r="K21" s="23">
        <f t="shared" si="5"/>
        <v>0</v>
      </c>
      <c r="L21" s="24">
        <f t="shared" si="1"/>
        <v>80004.63</v>
      </c>
    </row>
    <row r="22" spans="1:12" s="25" customFormat="1" ht="15.75" x14ac:dyDescent="0.25">
      <c r="A22" s="1">
        <v>16</v>
      </c>
      <c r="B22" s="16" t="s">
        <v>42</v>
      </c>
      <c r="C22" s="17" t="s">
        <v>43</v>
      </c>
      <c r="D22" s="27" t="s">
        <v>41</v>
      </c>
      <c r="E22" s="19">
        <f t="shared" si="2"/>
        <v>37577.21</v>
      </c>
      <c r="F22" s="20">
        <f t="shared" si="0"/>
        <v>0.65066000000000002</v>
      </c>
      <c r="G22" s="19">
        <f t="shared" si="3"/>
        <v>24449.97</v>
      </c>
      <c r="H22" s="21">
        <v>0.27</v>
      </c>
      <c r="I22" s="22">
        <f t="shared" si="10"/>
        <v>0.80437000000000003</v>
      </c>
      <c r="J22" s="22">
        <f t="shared" si="4"/>
        <v>1</v>
      </c>
      <c r="K22" s="23">
        <f t="shared" si="5"/>
        <v>0</v>
      </c>
      <c r="L22" s="24">
        <f t="shared" si="1"/>
        <v>5310.04</v>
      </c>
    </row>
    <row r="23" spans="1:12" s="25" customFormat="1" ht="15.75" customHeight="1" x14ac:dyDescent="0.25">
      <c r="A23" s="1">
        <v>17</v>
      </c>
      <c r="B23" s="16" t="s">
        <v>44</v>
      </c>
      <c r="C23" s="17" t="s">
        <v>45</v>
      </c>
      <c r="D23" s="27" t="s">
        <v>46</v>
      </c>
      <c r="E23" s="19">
        <f t="shared" si="2"/>
        <v>37577.21</v>
      </c>
      <c r="F23" s="20">
        <f t="shared" si="0"/>
        <v>0.65066000000000002</v>
      </c>
      <c r="G23" s="19">
        <f t="shared" si="3"/>
        <v>24449.97</v>
      </c>
      <c r="H23" s="21">
        <v>0.89</v>
      </c>
      <c r="I23" s="22">
        <f>$I$7</f>
        <v>1</v>
      </c>
      <c r="J23" s="22">
        <f t="shared" si="4"/>
        <v>1</v>
      </c>
      <c r="K23" s="23">
        <f t="shared" si="5"/>
        <v>0</v>
      </c>
      <c r="L23" s="24">
        <f t="shared" si="1"/>
        <v>21760.47</v>
      </c>
    </row>
    <row r="24" spans="1:12" s="25" customFormat="1" ht="15.75" x14ac:dyDescent="0.25">
      <c r="A24" s="1">
        <v>18</v>
      </c>
      <c r="B24" s="16" t="s">
        <v>47</v>
      </c>
      <c r="C24" s="17" t="s">
        <v>48</v>
      </c>
      <c r="D24" s="27" t="s">
        <v>46</v>
      </c>
      <c r="E24" s="19">
        <f t="shared" si="2"/>
        <v>37577.21</v>
      </c>
      <c r="F24" s="20">
        <f t="shared" si="0"/>
        <v>0.65066000000000002</v>
      </c>
      <c r="G24" s="19">
        <f t="shared" si="3"/>
        <v>24449.97</v>
      </c>
      <c r="H24" s="21">
        <v>2.0099999999999998</v>
      </c>
      <c r="I24" s="22">
        <f t="shared" ref="I24" si="12">$I$8</f>
        <v>0.80437000000000003</v>
      </c>
      <c r="J24" s="22">
        <f t="shared" ref="J24:J40" si="13">$J$8</f>
        <v>0.9</v>
      </c>
      <c r="K24" s="23">
        <f t="shared" si="5"/>
        <v>0</v>
      </c>
      <c r="L24" s="24">
        <f t="shared" si="1"/>
        <v>35577.279999999999</v>
      </c>
    </row>
    <row r="25" spans="1:12" s="25" customFormat="1" ht="15.75" x14ac:dyDescent="0.25">
      <c r="A25" s="1">
        <v>19</v>
      </c>
      <c r="B25" s="16" t="s">
        <v>49</v>
      </c>
      <c r="C25" s="17" t="s">
        <v>50</v>
      </c>
      <c r="D25" s="27" t="s">
        <v>46</v>
      </c>
      <c r="E25" s="19">
        <f t="shared" si="2"/>
        <v>37577.21</v>
      </c>
      <c r="F25" s="20">
        <f t="shared" si="0"/>
        <v>0.65066000000000002</v>
      </c>
      <c r="G25" s="19">
        <f t="shared" si="3"/>
        <v>24449.97</v>
      </c>
      <c r="H25" s="21">
        <v>0.86</v>
      </c>
      <c r="I25" s="22">
        <f t="shared" ref="I25" si="14">$I$7</f>
        <v>1</v>
      </c>
      <c r="J25" s="22">
        <f t="shared" si="13"/>
        <v>0.9</v>
      </c>
      <c r="K25" s="23">
        <f t="shared" si="5"/>
        <v>0</v>
      </c>
      <c r="L25" s="24">
        <f t="shared" si="1"/>
        <v>18924.28</v>
      </c>
    </row>
    <row r="26" spans="1:12" s="25" customFormat="1" ht="15.75" x14ac:dyDescent="0.25">
      <c r="A26" s="1">
        <v>20</v>
      </c>
      <c r="B26" s="16" t="s">
        <v>51</v>
      </c>
      <c r="C26" s="17" t="s">
        <v>52</v>
      </c>
      <c r="D26" s="27" t="s">
        <v>46</v>
      </c>
      <c r="E26" s="19">
        <f t="shared" si="2"/>
        <v>37577.21</v>
      </c>
      <c r="F26" s="20">
        <f t="shared" si="0"/>
        <v>0.65066000000000002</v>
      </c>
      <c r="G26" s="19">
        <f t="shared" si="3"/>
        <v>24449.97</v>
      </c>
      <c r="H26" s="21">
        <v>1.21</v>
      </c>
      <c r="I26" s="22">
        <f t="shared" ref="I26" si="15">$I$8</f>
        <v>0.80437000000000003</v>
      </c>
      <c r="J26" s="22">
        <f t="shared" si="13"/>
        <v>0.9</v>
      </c>
      <c r="K26" s="23">
        <f t="shared" si="5"/>
        <v>0</v>
      </c>
      <c r="L26" s="24">
        <f t="shared" si="1"/>
        <v>21417.17</v>
      </c>
    </row>
    <row r="27" spans="1:12" s="25" customFormat="1" ht="18" customHeight="1" x14ac:dyDescent="0.25">
      <c r="A27" s="1">
        <v>21</v>
      </c>
      <c r="B27" s="16" t="s">
        <v>53</v>
      </c>
      <c r="C27" s="17" t="s">
        <v>54</v>
      </c>
      <c r="D27" s="27" t="s">
        <v>46</v>
      </c>
      <c r="E27" s="19">
        <f t="shared" si="2"/>
        <v>37577.21</v>
      </c>
      <c r="F27" s="20">
        <f t="shared" si="0"/>
        <v>0.65066000000000002</v>
      </c>
      <c r="G27" s="19">
        <f t="shared" si="3"/>
        <v>24449.97</v>
      </c>
      <c r="H27" s="21">
        <v>0.87</v>
      </c>
      <c r="I27" s="22">
        <v>1</v>
      </c>
      <c r="J27" s="22">
        <f t="shared" si="13"/>
        <v>0.9</v>
      </c>
      <c r="K27" s="23">
        <f t="shared" si="5"/>
        <v>0</v>
      </c>
      <c r="L27" s="24">
        <f t="shared" si="1"/>
        <v>19144.330000000002</v>
      </c>
    </row>
    <row r="28" spans="1:12" s="25" customFormat="1" ht="15.75" x14ac:dyDescent="0.25">
      <c r="A28" s="1">
        <v>22</v>
      </c>
      <c r="B28" s="16" t="s">
        <v>55</v>
      </c>
      <c r="C28" s="17" t="s">
        <v>56</v>
      </c>
      <c r="D28" s="27" t="s">
        <v>46</v>
      </c>
      <c r="E28" s="19">
        <f t="shared" si="2"/>
        <v>37577.21</v>
      </c>
      <c r="F28" s="20">
        <f t="shared" si="0"/>
        <v>0.65066000000000002</v>
      </c>
      <c r="G28" s="19">
        <f t="shared" si="3"/>
        <v>24449.97</v>
      </c>
      <c r="H28" s="21">
        <v>4.1900000000000004</v>
      </c>
      <c r="I28" s="22">
        <f t="shared" ref="I28:I30" si="16">$I$8</f>
        <v>0.80437000000000003</v>
      </c>
      <c r="J28" s="22">
        <f t="shared" si="13"/>
        <v>0.9</v>
      </c>
      <c r="K28" s="23">
        <f t="shared" si="5"/>
        <v>0</v>
      </c>
      <c r="L28" s="24">
        <f t="shared" si="1"/>
        <v>74163.59</v>
      </c>
    </row>
    <row r="29" spans="1:12" s="25" customFormat="1" ht="15.75" x14ac:dyDescent="0.25">
      <c r="A29" s="1">
        <v>23</v>
      </c>
      <c r="B29" s="16" t="s">
        <v>57</v>
      </c>
      <c r="C29" s="17" t="s">
        <v>58</v>
      </c>
      <c r="D29" s="27" t="s">
        <v>59</v>
      </c>
      <c r="E29" s="19">
        <f t="shared" si="2"/>
        <v>37577.21</v>
      </c>
      <c r="F29" s="20">
        <f t="shared" si="0"/>
        <v>0.65066000000000002</v>
      </c>
      <c r="G29" s="19">
        <f t="shared" si="3"/>
        <v>24449.97</v>
      </c>
      <c r="H29" s="28">
        <v>0.94</v>
      </c>
      <c r="I29" s="22">
        <f t="shared" si="16"/>
        <v>0.80437000000000003</v>
      </c>
      <c r="J29" s="22">
        <f t="shared" si="13"/>
        <v>0.9</v>
      </c>
      <c r="K29" s="23">
        <f t="shared" si="5"/>
        <v>0</v>
      </c>
      <c r="L29" s="24">
        <f t="shared" si="1"/>
        <v>16638.13</v>
      </c>
    </row>
    <row r="30" spans="1:12" s="25" customFormat="1" ht="15.75" x14ac:dyDescent="0.25">
      <c r="A30" s="1">
        <v>24</v>
      </c>
      <c r="B30" s="16" t="s">
        <v>60</v>
      </c>
      <c r="C30" s="17" t="s">
        <v>61</v>
      </c>
      <c r="D30" s="27" t="s">
        <v>59</v>
      </c>
      <c r="E30" s="19">
        <f t="shared" si="2"/>
        <v>37577.21</v>
      </c>
      <c r="F30" s="20">
        <f t="shared" si="0"/>
        <v>0.65066000000000002</v>
      </c>
      <c r="G30" s="19">
        <f t="shared" si="3"/>
        <v>24449.97</v>
      </c>
      <c r="H30" s="28">
        <v>5.32</v>
      </c>
      <c r="I30" s="22">
        <f t="shared" si="16"/>
        <v>0.80437000000000003</v>
      </c>
      <c r="J30" s="22">
        <f t="shared" si="13"/>
        <v>0.9</v>
      </c>
      <c r="K30" s="23">
        <f t="shared" si="5"/>
        <v>0</v>
      </c>
      <c r="L30" s="24">
        <f t="shared" si="1"/>
        <v>94164.75</v>
      </c>
    </row>
    <row r="31" spans="1:12" s="25" customFormat="1" ht="15.75" x14ac:dyDescent="0.25">
      <c r="A31" s="1">
        <v>25</v>
      </c>
      <c r="B31" s="16" t="s">
        <v>62</v>
      </c>
      <c r="C31" s="17" t="s">
        <v>63</v>
      </c>
      <c r="D31" s="27" t="s">
        <v>59</v>
      </c>
      <c r="E31" s="19">
        <f t="shared" si="2"/>
        <v>37577.21</v>
      </c>
      <c r="F31" s="20">
        <f t="shared" si="0"/>
        <v>0.65066000000000002</v>
      </c>
      <c r="G31" s="19">
        <f t="shared" si="3"/>
        <v>24449.97</v>
      </c>
      <c r="H31" s="21">
        <v>4.5</v>
      </c>
      <c r="I31" s="22">
        <f t="shared" ref="I31:I34" si="17">$I$7</f>
        <v>1</v>
      </c>
      <c r="J31" s="22">
        <f t="shared" si="13"/>
        <v>0.9</v>
      </c>
      <c r="K31" s="23">
        <f t="shared" si="5"/>
        <v>0</v>
      </c>
      <c r="L31" s="24">
        <f t="shared" si="1"/>
        <v>99022.38</v>
      </c>
    </row>
    <row r="32" spans="1:12" s="25" customFormat="1" ht="15.75" x14ac:dyDescent="0.25">
      <c r="A32" s="1">
        <v>26</v>
      </c>
      <c r="B32" s="16" t="s">
        <v>64</v>
      </c>
      <c r="C32" s="17" t="s">
        <v>65</v>
      </c>
      <c r="D32" s="27" t="s">
        <v>59</v>
      </c>
      <c r="E32" s="19">
        <f t="shared" si="2"/>
        <v>37577.21</v>
      </c>
      <c r="F32" s="20">
        <f t="shared" si="0"/>
        <v>0.65066000000000002</v>
      </c>
      <c r="G32" s="19">
        <f t="shared" si="3"/>
        <v>24449.97</v>
      </c>
      <c r="H32" s="21">
        <v>1.0900000000000001</v>
      </c>
      <c r="I32" s="22">
        <f>$I$8</f>
        <v>0.80437000000000003</v>
      </c>
      <c r="J32" s="22">
        <f t="shared" si="13"/>
        <v>0.9</v>
      </c>
      <c r="K32" s="23">
        <f t="shared" si="5"/>
        <v>0</v>
      </c>
      <c r="L32" s="24">
        <f t="shared" si="1"/>
        <v>19293.150000000001</v>
      </c>
    </row>
    <row r="33" spans="1:12" s="25" customFormat="1" ht="15.75" x14ac:dyDescent="0.25">
      <c r="A33" s="1">
        <v>27</v>
      </c>
      <c r="B33" s="16" t="s">
        <v>66</v>
      </c>
      <c r="C33" s="17" t="s">
        <v>67</v>
      </c>
      <c r="D33" s="27" t="s">
        <v>59</v>
      </c>
      <c r="E33" s="19">
        <f t="shared" si="2"/>
        <v>37577.21</v>
      </c>
      <c r="F33" s="20">
        <f t="shared" si="0"/>
        <v>0.65066000000000002</v>
      </c>
      <c r="G33" s="19">
        <f t="shared" si="3"/>
        <v>24449.97</v>
      </c>
      <c r="H33" s="29">
        <v>4.51</v>
      </c>
      <c r="I33" s="22">
        <f t="shared" si="17"/>
        <v>1</v>
      </c>
      <c r="J33" s="22">
        <f t="shared" si="13"/>
        <v>0.9</v>
      </c>
      <c r="K33" s="23">
        <f t="shared" si="5"/>
        <v>0</v>
      </c>
      <c r="L33" s="24">
        <f t="shared" si="1"/>
        <v>99242.43</v>
      </c>
    </row>
    <row r="34" spans="1:12" s="25" customFormat="1" ht="15.75" x14ac:dyDescent="0.25">
      <c r="A34" s="1">
        <v>28</v>
      </c>
      <c r="B34" s="16" t="s">
        <v>68</v>
      </c>
      <c r="C34" s="17" t="s">
        <v>69</v>
      </c>
      <c r="D34" s="27" t="s">
        <v>59</v>
      </c>
      <c r="E34" s="19">
        <f t="shared" si="2"/>
        <v>37577.21</v>
      </c>
      <c r="F34" s="20">
        <f t="shared" si="0"/>
        <v>0.65066000000000002</v>
      </c>
      <c r="G34" s="19">
        <f t="shared" si="3"/>
        <v>24449.97</v>
      </c>
      <c r="H34" s="21">
        <v>2.0499999999999998</v>
      </c>
      <c r="I34" s="22">
        <f t="shared" si="17"/>
        <v>1</v>
      </c>
      <c r="J34" s="22">
        <f t="shared" si="13"/>
        <v>0.9</v>
      </c>
      <c r="K34" s="23">
        <f t="shared" si="5"/>
        <v>0</v>
      </c>
      <c r="L34" s="24">
        <f t="shared" si="1"/>
        <v>45110.19</v>
      </c>
    </row>
    <row r="35" spans="1:12" s="25" customFormat="1" ht="15.75" x14ac:dyDescent="0.25">
      <c r="A35" s="1">
        <v>33</v>
      </c>
      <c r="B35" s="16" t="s">
        <v>70</v>
      </c>
      <c r="C35" s="17" t="s">
        <v>71</v>
      </c>
      <c r="D35" s="18" t="s">
        <v>72</v>
      </c>
      <c r="E35" s="19">
        <f t="shared" si="2"/>
        <v>37577.21</v>
      </c>
      <c r="F35" s="20">
        <f t="shared" si="0"/>
        <v>0.65066000000000002</v>
      </c>
      <c r="G35" s="19">
        <f t="shared" si="3"/>
        <v>24449.97</v>
      </c>
      <c r="H35" s="21">
        <v>1.84</v>
      </c>
      <c r="I35" s="22">
        <f t="shared" ref="I35" si="18">$I$8</f>
        <v>0.80437000000000003</v>
      </c>
      <c r="J35" s="22">
        <f t="shared" si="13"/>
        <v>0.9</v>
      </c>
      <c r="K35" s="23">
        <f t="shared" si="5"/>
        <v>0</v>
      </c>
      <c r="L35" s="24">
        <f t="shared" si="1"/>
        <v>32568.26</v>
      </c>
    </row>
    <row r="36" spans="1:12" s="25" customFormat="1" ht="30" x14ac:dyDescent="0.25">
      <c r="A36" s="1">
        <v>34</v>
      </c>
      <c r="B36" s="16" t="s">
        <v>73</v>
      </c>
      <c r="C36" s="17" t="s">
        <v>74</v>
      </c>
      <c r="D36" s="27" t="s">
        <v>75</v>
      </c>
      <c r="E36" s="19">
        <f t="shared" si="2"/>
        <v>37577.21</v>
      </c>
      <c r="F36" s="20">
        <f t="shared" si="0"/>
        <v>0.65066000000000002</v>
      </c>
      <c r="G36" s="19">
        <f t="shared" si="3"/>
        <v>24449.97</v>
      </c>
      <c r="H36" s="21">
        <v>4.37</v>
      </c>
      <c r="I36" s="22">
        <f t="shared" ref="I36:I38" si="19">$I$7</f>
        <v>1</v>
      </c>
      <c r="J36" s="22">
        <f t="shared" si="13"/>
        <v>0.9</v>
      </c>
      <c r="K36" s="23">
        <f t="shared" si="5"/>
        <v>0</v>
      </c>
      <c r="L36" s="24">
        <f t="shared" si="1"/>
        <v>96161.73</v>
      </c>
    </row>
    <row r="37" spans="1:12" s="25" customFormat="1" ht="15.75" x14ac:dyDescent="0.25">
      <c r="A37" s="1">
        <v>35</v>
      </c>
      <c r="B37" s="16" t="s">
        <v>76</v>
      </c>
      <c r="C37" s="17" t="s">
        <v>77</v>
      </c>
      <c r="D37" s="27" t="s">
        <v>75</v>
      </c>
      <c r="E37" s="19">
        <f t="shared" si="2"/>
        <v>37577.21</v>
      </c>
      <c r="F37" s="20">
        <f t="shared" si="0"/>
        <v>0.65066000000000002</v>
      </c>
      <c r="G37" s="19">
        <f t="shared" si="3"/>
        <v>24449.97</v>
      </c>
      <c r="H37" s="21">
        <v>7.82</v>
      </c>
      <c r="I37" s="22">
        <f t="shared" si="19"/>
        <v>1</v>
      </c>
      <c r="J37" s="22">
        <f t="shared" si="13"/>
        <v>0.9</v>
      </c>
      <c r="K37" s="23">
        <f t="shared" si="5"/>
        <v>0</v>
      </c>
      <c r="L37" s="24">
        <f t="shared" si="1"/>
        <v>172078.89</v>
      </c>
    </row>
    <row r="38" spans="1:12" s="25" customFormat="1" ht="30" x14ac:dyDescent="0.25">
      <c r="A38" s="1">
        <v>36</v>
      </c>
      <c r="B38" s="16" t="s">
        <v>78</v>
      </c>
      <c r="C38" s="17" t="s">
        <v>79</v>
      </c>
      <c r="D38" s="27" t="s">
        <v>75</v>
      </c>
      <c r="E38" s="19">
        <f t="shared" si="2"/>
        <v>37577.21</v>
      </c>
      <c r="F38" s="20">
        <f t="shared" si="0"/>
        <v>0.65066000000000002</v>
      </c>
      <c r="G38" s="19">
        <f t="shared" si="3"/>
        <v>24449.97</v>
      </c>
      <c r="H38" s="21">
        <v>5.68</v>
      </c>
      <c r="I38" s="22">
        <f t="shared" si="19"/>
        <v>1</v>
      </c>
      <c r="J38" s="22">
        <f t="shared" si="13"/>
        <v>0.9</v>
      </c>
      <c r="K38" s="23">
        <f t="shared" si="5"/>
        <v>0</v>
      </c>
      <c r="L38" s="24">
        <f t="shared" si="1"/>
        <v>124988.25</v>
      </c>
    </row>
    <row r="39" spans="1:12" s="25" customFormat="1" ht="15.75" customHeight="1" x14ac:dyDescent="0.25">
      <c r="A39" s="1">
        <v>37</v>
      </c>
      <c r="B39" s="16" t="s">
        <v>80</v>
      </c>
      <c r="C39" s="17" t="s">
        <v>81</v>
      </c>
      <c r="D39" s="27" t="s">
        <v>82</v>
      </c>
      <c r="E39" s="19">
        <f t="shared" si="2"/>
        <v>37577.21</v>
      </c>
      <c r="F39" s="20">
        <f t="shared" si="0"/>
        <v>0.65066000000000002</v>
      </c>
      <c r="G39" s="19">
        <f t="shared" si="3"/>
        <v>24449.97</v>
      </c>
      <c r="H39" s="21">
        <v>0.97</v>
      </c>
      <c r="I39" s="22">
        <f t="shared" ref="I39:I40" si="20">$I$8</f>
        <v>0.80437000000000003</v>
      </c>
      <c r="J39" s="22">
        <f t="shared" si="13"/>
        <v>0.9</v>
      </c>
      <c r="K39" s="23">
        <f t="shared" si="5"/>
        <v>0</v>
      </c>
      <c r="L39" s="24">
        <f t="shared" si="1"/>
        <v>17169.14</v>
      </c>
    </row>
    <row r="40" spans="1:12" s="25" customFormat="1" ht="15.75" x14ac:dyDescent="0.25">
      <c r="A40" s="1">
        <v>38</v>
      </c>
      <c r="B40" s="16" t="s">
        <v>83</v>
      </c>
      <c r="C40" s="17" t="s">
        <v>84</v>
      </c>
      <c r="D40" s="27" t="s">
        <v>82</v>
      </c>
      <c r="E40" s="19">
        <f t="shared" si="2"/>
        <v>37577.21</v>
      </c>
      <c r="F40" s="20">
        <f t="shared" si="0"/>
        <v>0.65066000000000002</v>
      </c>
      <c r="G40" s="19">
        <f t="shared" si="3"/>
        <v>24449.97</v>
      </c>
      <c r="H40" s="21">
        <v>1.1100000000000001</v>
      </c>
      <c r="I40" s="22">
        <f t="shared" si="20"/>
        <v>0.80437000000000003</v>
      </c>
      <c r="J40" s="22">
        <f t="shared" si="13"/>
        <v>0.9</v>
      </c>
      <c r="K40" s="23">
        <f t="shared" si="5"/>
        <v>0</v>
      </c>
      <c r="L40" s="24">
        <f t="shared" si="1"/>
        <v>19647.16</v>
      </c>
    </row>
    <row r="41" spans="1:12" s="25" customFormat="1" ht="15.75" x14ac:dyDescent="0.25">
      <c r="A41" s="1">
        <v>39</v>
      </c>
      <c r="B41" s="16" t="s">
        <v>85</v>
      </c>
      <c r="C41" s="17" t="s">
        <v>86</v>
      </c>
      <c r="D41" s="27" t="s">
        <v>82</v>
      </c>
      <c r="E41" s="19">
        <f t="shared" si="2"/>
        <v>37577.21</v>
      </c>
      <c r="F41" s="20">
        <f t="shared" si="0"/>
        <v>0.65066000000000002</v>
      </c>
      <c r="G41" s="19">
        <f t="shared" si="3"/>
        <v>24449.97</v>
      </c>
      <c r="H41" s="21">
        <v>1.97</v>
      </c>
      <c r="I41" s="22">
        <f t="shared" ref="I41:I42" si="21">$I$7</f>
        <v>1</v>
      </c>
      <c r="J41" s="22">
        <f t="shared" si="4"/>
        <v>1</v>
      </c>
      <c r="K41" s="23">
        <f t="shared" si="5"/>
        <v>0</v>
      </c>
      <c r="L41" s="24">
        <f t="shared" si="1"/>
        <v>48166.44</v>
      </c>
    </row>
    <row r="42" spans="1:12" s="25" customFormat="1" ht="15.75" x14ac:dyDescent="0.25">
      <c r="A42" s="1">
        <v>40</v>
      </c>
      <c r="B42" s="16" t="s">
        <v>87</v>
      </c>
      <c r="C42" s="17" t="s">
        <v>88</v>
      </c>
      <c r="D42" s="27" t="s">
        <v>82</v>
      </c>
      <c r="E42" s="19">
        <f t="shared" si="2"/>
        <v>37577.21</v>
      </c>
      <c r="F42" s="20">
        <f t="shared" si="0"/>
        <v>0.65066000000000002</v>
      </c>
      <c r="G42" s="19">
        <f t="shared" si="3"/>
        <v>24449.97</v>
      </c>
      <c r="H42" s="21">
        <v>2.78</v>
      </c>
      <c r="I42" s="22">
        <f t="shared" si="21"/>
        <v>1</v>
      </c>
      <c r="J42" s="22">
        <f t="shared" si="4"/>
        <v>1</v>
      </c>
      <c r="K42" s="23">
        <f t="shared" si="5"/>
        <v>0</v>
      </c>
      <c r="L42" s="24">
        <f t="shared" si="1"/>
        <v>67970.92</v>
      </c>
    </row>
    <row r="43" spans="1:12" s="25" customFormat="1" ht="15.75" x14ac:dyDescent="0.25">
      <c r="A43" s="1">
        <v>41</v>
      </c>
      <c r="B43" s="16" t="s">
        <v>89</v>
      </c>
      <c r="C43" s="17" t="s">
        <v>90</v>
      </c>
      <c r="D43" s="27" t="s">
        <v>82</v>
      </c>
      <c r="E43" s="19">
        <f t="shared" si="2"/>
        <v>37577.21</v>
      </c>
      <c r="F43" s="20">
        <f t="shared" si="0"/>
        <v>0.65066000000000002</v>
      </c>
      <c r="G43" s="19">
        <f t="shared" si="3"/>
        <v>24449.97</v>
      </c>
      <c r="H43" s="21">
        <v>1.1499999999999999</v>
      </c>
      <c r="I43" s="22">
        <f t="shared" ref="I43:I45" si="22">$I$8</f>
        <v>0.80437000000000003</v>
      </c>
      <c r="J43" s="22">
        <f t="shared" ref="J43:J45" si="23">$J$8</f>
        <v>0.9</v>
      </c>
      <c r="K43" s="23">
        <f t="shared" si="5"/>
        <v>0</v>
      </c>
      <c r="L43" s="24">
        <f t="shared" si="1"/>
        <v>20355.16</v>
      </c>
    </row>
    <row r="44" spans="1:12" s="25" customFormat="1" ht="15.75" x14ac:dyDescent="0.25">
      <c r="A44" s="1">
        <v>42</v>
      </c>
      <c r="B44" s="16" t="s">
        <v>91</v>
      </c>
      <c r="C44" s="17" t="s">
        <v>92</v>
      </c>
      <c r="D44" s="27" t="s">
        <v>82</v>
      </c>
      <c r="E44" s="19">
        <f t="shared" si="2"/>
        <v>37577.21</v>
      </c>
      <c r="F44" s="20">
        <f t="shared" si="0"/>
        <v>0.65066000000000002</v>
      </c>
      <c r="G44" s="19">
        <f t="shared" si="3"/>
        <v>24449.97</v>
      </c>
      <c r="H44" s="21">
        <v>1.22</v>
      </c>
      <c r="I44" s="22">
        <f t="shared" si="22"/>
        <v>0.80437000000000003</v>
      </c>
      <c r="J44" s="22">
        <f t="shared" si="23"/>
        <v>0.9</v>
      </c>
      <c r="K44" s="23">
        <f t="shared" si="5"/>
        <v>0</v>
      </c>
      <c r="L44" s="24">
        <f t="shared" si="1"/>
        <v>21594.17</v>
      </c>
    </row>
    <row r="45" spans="1:12" s="25" customFormat="1" ht="15.75" x14ac:dyDescent="0.25">
      <c r="A45" s="1">
        <v>43</v>
      </c>
      <c r="B45" s="30" t="s">
        <v>93</v>
      </c>
      <c r="C45" s="17" t="s">
        <v>94</v>
      </c>
      <c r="D45" s="27" t="s">
        <v>82</v>
      </c>
      <c r="E45" s="19">
        <f t="shared" si="2"/>
        <v>37577.21</v>
      </c>
      <c r="F45" s="20">
        <f t="shared" si="0"/>
        <v>0.65066000000000002</v>
      </c>
      <c r="G45" s="19">
        <f t="shared" si="3"/>
        <v>24449.97</v>
      </c>
      <c r="H45" s="29">
        <v>1.78</v>
      </c>
      <c r="I45" s="22">
        <f t="shared" si="22"/>
        <v>0.80437000000000003</v>
      </c>
      <c r="J45" s="22">
        <f t="shared" si="23"/>
        <v>0.9</v>
      </c>
      <c r="K45" s="23">
        <f t="shared" si="5"/>
        <v>0</v>
      </c>
      <c r="L45" s="24">
        <f t="shared" si="1"/>
        <v>31506.25</v>
      </c>
    </row>
    <row r="46" spans="1:12" s="25" customFormat="1" ht="15.75" x14ac:dyDescent="0.25">
      <c r="A46" s="1">
        <v>44</v>
      </c>
      <c r="B46" s="16" t="s">
        <v>95</v>
      </c>
      <c r="C46" s="17" t="s">
        <v>96</v>
      </c>
      <c r="D46" s="27" t="s">
        <v>82</v>
      </c>
      <c r="E46" s="19">
        <f t="shared" si="2"/>
        <v>37577.21</v>
      </c>
      <c r="F46" s="20">
        <f t="shared" si="0"/>
        <v>0.65066000000000002</v>
      </c>
      <c r="G46" s="19">
        <f t="shared" si="3"/>
        <v>24449.97</v>
      </c>
      <c r="H46" s="21">
        <v>2.23</v>
      </c>
      <c r="I46" s="22">
        <f t="shared" ref="I46:I49" si="24">$I$7</f>
        <v>1</v>
      </c>
      <c r="J46" s="22">
        <f t="shared" si="4"/>
        <v>1</v>
      </c>
      <c r="K46" s="23">
        <f t="shared" si="5"/>
        <v>0</v>
      </c>
      <c r="L46" s="24">
        <f t="shared" si="1"/>
        <v>54523.43</v>
      </c>
    </row>
    <row r="47" spans="1:12" s="25" customFormat="1" ht="15.75" x14ac:dyDescent="0.25">
      <c r="A47" s="1">
        <v>45</v>
      </c>
      <c r="B47" s="16" t="s">
        <v>97</v>
      </c>
      <c r="C47" s="17" t="s">
        <v>98</v>
      </c>
      <c r="D47" s="27" t="s">
        <v>82</v>
      </c>
      <c r="E47" s="19">
        <f t="shared" si="2"/>
        <v>37577.21</v>
      </c>
      <c r="F47" s="20">
        <f t="shared" si="0"/>
        <v>0.65066000000000002</v>
      </c>
      <c r="G47" s="19">
        <f t="shared" si="3"/>
        <v>24449.97</v>
      </c>
      <c r="H47" s="21">
        <v>2.36</v>
      </c>
      <c r="I47" s="22">
        <f t="shared" si="24"/>
        <v>1</v>
      </c>
      <c r="J47" s="22">
        <f t="shared" si="4"/>
        <v>1</v>
      </c>
      <c r="K47" s="23">
        <f t="shared" si="5"/>
        <v>0</v>
      </c>
      <c r="L47" s="24">
        <f t="shared" si="1"/>
        <v>57701.93</v>
      </c>
    </row>
    <row r="48" spans="1:12" s="25" customFormat="1" ht="15.75" x14ac:dyDescent="0.25">
      <c r="A48" s="1">
        <v>46</v>
      </c>
      <c r="B48" s="16" t="s">
        <v>99</v>
      </c>
      <c r="C48" s="17" t="s">
        <v>100</v>
      </c>
      <c r="D48" s="27" t="s">
        <v>82</v>
      </c>
      <c r="E48" s="19">
        <f t="shared" si="2"/>
        <v>37577.21</v>
      </c>
      <c r="F48" s="20">
        <f t="shared" si="0"/>
        <v>0.65066000000000002</v>
      </c>
      <c r="G48" s="19">
        <f t="shared" si="3"/>
        <v>24449.97</v>
      </c>
      <c r="H48" s="21">
        <v>4.28</v>
      </c>
      <c r="I48" s="22">
        <f t="shared" si="24"/>
        <v>1</v>
      </c>
      <c r="J48" s="22">
        <f t="shared" si="4"/>
        <v>1</v>
      </c>
      <c r="K48" s="23">
        <f t="shared" si="5"/>
        <v>0</v>
      </c>
      <c r="L48" s="24">
        <f t="shared" si="1"/>
        <v>104645.87</v>
      </c>
    </row>
    <row r="49" spans="1:12" s="25" customFormat="1" ht="15.75" customHeight="1" x14ac:dyDescent="0.25">
      <c r="A49" s="1">
        <v>47</v>
      </c>
      <c r="B49" s="16" t="s">
        <v>101</v>
      </c>
      <c r="C49" s="17" t="s">
        <v>102</v>
      </c>
      <c r="D49" s="27" t="s">
        <v>103</v>
      </c>
      <c r="E49" s="19">
        <f t="shared" si="2"/>
        <v>37577.21</v>
      </c>
      <c r="F49" s="20">
        <f t="shared" si="0"/>
        <v>0.65066000000000002</v>
      </c>
      <c r="G49" s="19">
        <f t="shared" si="3"/>
        <v>24449.97</v>
      </c>
      <c r="H49" s="21">
        <v>2.95</v>
      </c>
      <c r="I49" s="22">
        <f t="shared" si="24"/>
        <v>1</v>
      </c>
      <c r="J49" s="22">
        <f t="shared" ref="J49:J50" si="25">$J$8</f>
        <v>0.9</v>
      </c>
      <c r="K49" s="23">
        <f t="shared" si="5"/>
        <v>0</v>
      </c>
      <c r="L49" s="24">
        <f t="shared" si="1"/>
        <v>64914.67</v>
      </c>
    </row>
    <row r="50" spans="1:12" s="25" customFormat="1" ht="15.75" x14ac:dyDescent="0.25">
      <c r="A50" s="1">
        <v>48</v>
      </c>
      <c r="B50" s="16" t="s">
        <v>104</v>
      </c>
      <c r="C50" s="17" t="s">
        <v>105</v>
      </c>
      <c r="D50" s="27" t="s">
        <v>103</v>
      </c>
      <c r="E50" s="19">
        <f t="shared" si="2"/>
        <v>37577.21</v>
      </c>
      <c r="F50" s="20">
        <f t="shared" si="0"/>
        <v>0.65066000000000002</v>
      </c>
      <c r="G50" s="19">
        <f t="shared" si="3"/>
        <v>24449.97</v>
      </c>
      <c r="H50" s="21">
        <v>5.33</v>
      </c>
      <c r="I50" s="22">
        <f t="shared" ref="I50" si="26">$I$8</f>
        <v>0.80437000000000003</v>
      </c>
      <c r="J50" s="22">
        <f t="shared" si="25"/>
        <v>0.9</v>
      </c>
      <c r="K50" s="23">
        <f t="shared" si="5"/>
        <v>0</v>
      </c>
      <c r="L50" s="24">
        <f t="shared" si="1"/>
        <v>94341.75</v>
      </c>
    </row>
    <row r="51" spans="1:12" s="25" customFormat="1" ht="15.75" x14ac:dyDescent="0.25">
      <c r="A51" s="1">
        <v>49</v>
      </c>
      <c r="B51" s="16" t="s">
        <v>106</v>
      </c>
      <c r="C51" s="17" t="s">
        <v>107</v>
      </c>
      <c r="D51" s="27" t="s">
        <v>103</v>
      </c>
      <c r="E51" s="19">
        <f t="shared" si="2"/>
        <v>37577.21</v>
      </c>
      <c r="F51" s="20">
        <f t="shared" si="0"/>
        <v>0.65066000000000002</v>
      </c>
      <c r="G51" s="19">
        <f t="shared" si="3"/>
        <v>24449.97</v>
      </c>
      <c r="H51" s="21">
        <v>0.77</v>
      </c>
      <c r="I51" s="22">
        <f t="shared" ref="I51:I54" si="27">$I$7</f>
        <v>1</v>
      </c>
      <c r="J51" s="22">
        <f t="shared" si="4"/>
        <v>1</v>
      </c>
      <c r="K51" s="23">
        <f t="shared" si="5"/>
        <v>0</v>
      </c>
      <c r="L51" s="24">
        <f t="shared" si="1"/>
        <v>18826.48</v>
      </c>
    </row>
    <row r="52" spans="1:12" s="25" customFormat="1" ht="15.75" x14ac:dyDescent="0.25">
      <c r="A52" s="1">
        <v>50</v>
      </c>
      <c r="B52" s="30" t="s">
        <v>108</v>
      </c>
      <c r="C52" s="17" t="s">
        <v>109</v>
      </c>
      <c r="D52" s="27" t="s">
        <v>103</v>
      </c>
      <c r="E52" s="19">
        <f t="shared" si="2"/>
        <v>37577.21</v>
      </c>
      <c r="F52" s="20">
        <f t="shared" si="0"/>
        <v>0.65066000000000002</v>
      </c>
      <c r="G52" s="19">
        <f t="shared" si="3"/>
        <v>24449.97</v>
      </c>
      <c r="H52" s="29">
        <v>0.97</v>
      </c>
      <c r="I52" s="22">
        <f t="shared" si="27"/>
        <v>1</v>
      </c>
      <c r="J52" s="22">
        <f>$J$8</f>
        <v>0.9</v>
      </c>
      <c r="K52" s="23">
        <f t="shared" si="5"/>
        <v>0</v>
      </c>
      <c r="L52" s="24">
        <f t="shared" si="1"/>
        <v>21344.82</v>
      </c>
    </row>
    <row r="53" spans="1:12" s="25" customFormat="1" ht="15.75" x14ac:dyDescent="0.25">
      <c r="A53" s="1">
        <v>51</v>
      </c>
      <c r="B53" s="16" t="s">
        <v>110</v>
      </c>
      <c r="C53" s="17" t="s">
        <v>111</v>
      </c>
      <c r="D53" s="27" t="s">
        <v>103</v>
      </c>
      <c r="E53" s="19">
        <f t="shared" si="2"/>
        <v>37577.21</v>
      </c>
      <c r="F53" s="20">
        <f t="shared" si="0"/>
        <v>0.65066000000000002</v>
      </c>
      <c r="G53" s="19">
        <f t="shared" si="3"/>
        <v>24449.97</v>
      </c>
      <c r="H53" s="21">
        <v>0.88</v>
      </c>
      <c r="I53" s="22">
        <f>$I$7</f>
        <v>1</v>
      </c>
      <c r="J53" s="22">
        <f t="shared" si="4"/>
        <v>1</v>
      </c>
      <c r="K53" s="23">
        <f t="shared" si="5"/>
        <v>0</v>
      </c>
      <c r="L53" s="24">
        <f t="shared" si="1"/>
        <v>21515.97</v>
      </c>
    </row>
    <row r="54" spans="1:12" s="25" customFormat="1" ht="15.75" x14ac:dyDescent="0.25">
      <c r="A54" s="1">
        <v>52</v>
      </c>
      <c r="B54" s="16" t="s">
        <v>112</v>
      </c>
      <c r="C54" s="17" t="s">
        <v>113</v>
      </c>
      <c r="D54" s="27" t="s">
        <v>103</v>
      </c>
      <c r="E54" s="19">
        <f t="shared" si="2"/>
        <v>37577.21</v>
      </c>
      <c r="F54" s="20">
        <f t="shared" si="0"/>
        <v>0.65066000000000002</v>
      </c>
      <c r="G54" s="19">
        <f t="shared" si="3"/>
        <v>24449.97</v>
      </c>
      <c r="H54" s="21">
        <v>1.05</v>
      </c>
      <c r="I54" s="22">
        <f t="shared" si="27"/>
        <v>1</v>
      </c>
      <c r="J54" s="22">
        <f t="shared" ref="J54:J83" si="28">$J$8</f>
        <v>0.9</v>
      </c>
      <c r="K54" s="23">
        <f t="shared" si="5"/>
        <v>0</v>
      </c>
      <c r="L54" s="24">
        <f t="shared" si="1"/>
        <v>23105.22</v>
      </c>
    </row>
    <row r="55" spans="1:12" s="25" customFormat="1" ht="15.75" x14ac:dyDescent="0.25">
      <c r="A55" s="1">
        <v>53</v>
      </c>
      <c r="B55" s="16" t="s">
        <v>114</v>
      </c>
      <c r="C55" s="17" t="s">
        <v>115</v>
      </c>
      <c r="D55" s="27" t="s">
        <v>103</v>
      </c>
      <c r="E55" s="19">
        <f t="shared" si="2"/>
        <v>37577.21</v>
      </c>
      <c r="F55" s="20">
        <f t="shared" si="0"/>
        <v>0.65066000000000002</v>
      </c>
      <c r="G55" s="19">
        <f t="shared" si="3"/>
        <v>24449.97</v>
      </c>
      <c r="H55" s="21">
        <v>1.25</v>
      </c>
      <c r="I55" s="22">
        <f t="shared" ref="I55:I59" si="29">$I$8</f>
        <v>0.80437000000000003</v>
      </c>
      <c r="J55" s="22">
        <f t="shared" si="28"/>
        <v>0.9</v>
      </c>
      <c r="K55" s="23">
        <f t="shared" si="5"/>
        <v>0</v>
      </c>
      <c r="L55" s="24">
        <f t="shared" si="1"/>
        <v>22125.18</v>
      </c>
    </row>
    <row r="56" spans="1:12" s="25" customFormat="1" ht="15.75" customHeight="1" x14ac:dyDescent="0.25">
      <c r="A56" s="1">
        <v>54</v>
      </c>
      <c r="B56" s="30" t="s">
        <v>116</v>
      </c>
      <c r="C56" s="17" t="s">
        <v>117</v>
      </c>
      <c r="D56" s="27" t="s">
        <v>118</v>
      </c>
      <c r="E56" s="19">
        <f t="shared" si="2"/>
        <v>37577.21</v>
      </c>
      <c r="F56" s="20">
        <f t="shared" si="0"/>
        <v>0.65066000000000002</v>
      </c>
      <c r="G56" s="19">
        <f t="shared" si="3"/>
        <v>24449.97</v>
      </c>
      <c r="H56" s="29">
        <v>1.51</v>
      </c>
      <c r="I56" s="22">
        <f t="shared" si="29"/>
        <v>0.80437000000000003</v>
      </c>
      <c r="J56" s="22">
        <f t="shared" si="28"/>
        <v>0.9</v>
      </c>
      <c r="K56" s="23">
        <f t="shared" si="5"/>
        <v>0</v>
      </c>
      <c r="L56" s="24">
        <f t="shared" si="1"/>
        <v>26727.21</v>
      </c>
    </row>
    <row r="57" spans="1:12" s="25" customFormat="1" ht="15.75" x14ac:dyDescent="0.25">
      <c r="A57" s="1">
        <v>55</v>
      </c>
      <c r="B57" s="16" t="s">
        <v>119</v>
      </c>
      <c r="C57" s="17" t="s">
        <v>120</v>
      </c>
      <c r="D57" s="27" t="s">
        <v>118</v>
      </c>
      <c r="E57" s="19">
        <f t="shared" si="2"/>
        <v>37577.21</v>
      </c>
      <c r="F57" s="20">
        <f t="shared" si="0"/>
        <v>0.65066000000000002</v>
      </c>
      <c r="G57" s="19">
        <f t="shared" si="3"/>
        <v>24449.97</v>
      </c>
      <c r="H57" s="21">
        <v>2.2599999999999998</v>
      </c>
      <c r="I57" s="22">
        <f t="shared" si="29"/>
        <v>0.80437000000000003</v>
      </c>
      <c r="J57" s="22">
        <f t="shared" si="28"/>
        <v>0.9</v>
      </c>
      <c r="K57" s="23">
        <f t="shared" si="5"/>
        <v>0</v>
      </c>
      <c r="L57" s="24">
        <f t="shared" si="1"/>
        <v>40002.32</v>
      </c>
    </row>
    <row r="58" spans="1:12" s="25" customFormat="1" ht="15.75" x14ac:dyDescent="0.25">
      <c r="A58" s="1">
        <v>56</v>
      </c>
      <c r="B58" s="16" t="s">
        <v>121</v>
      </c>
      <c r="C58" s="17" t="s">
        <v>122</v>
      </c>
      <c r="D58" s="27" t="s">
        <v>118</v>
      </c>
      <c r="E58" s="19">
        <f t="shared" si="2"/>
        <v>37577.21</v>
      </c>
      <c r="F58" s="20">
        <f t="shared" si="0"/>
        <v>0.65066000000000002</v>
      </c>
      <c r="G58" s="19">
        <f t="shared" si="3"/>
        <v>24449.97</v>
      </c>
      <c r="H58" s="21">
        <v>1.38</v>
      </c>
      <c r="I58" s="22">
        <f t="shared" si="29"/>
        <v>0.80437000000000003</v>
      </c>
      <c r="J58" s="22">
        <f t="shared" si="28"/>
        <v>0.9</v>
      </c>
      <c r="K58" s="23">
        <f t="shared" si="5"/>
        <v>0</v>
      </c>
      <c r="L58" s="24">
        <f t="shared" si="1"/>
        <v>24426.19</v>
      </c>
    </row>
    <row r="59" spans="1:12" s="25" customFormat="1" ht="15.75" x14ac:dyDescent="0.25">
      <c r="A59" s="1">
        <v>57</v>
      </c>
      <c r="B59" s="16" t="s">
        <v>123</v>
      </c>
      <c r="C59" s="17" t="s">
        <v>124</v>
      </c>
      <c r="D59" s="27" t="s">
        <v>118</v>
      </c>
      <c r="E59" s="19">
        <f t="shared" si="2"/>
        <v>37577.21</v>
      </c>
      <c r="F59" s="20">
        <f t="shared" si="0"/>
        <v>0.65066000000000002</v>
      </c>
      <c r="G59" s="19">
        <f t="shared" si="3"/>
        <v>24449.97</v>
      </c>
      <c r="H59" s="21">
        <v>2.82</v>
      </c>
      <c r="I59" s="22">
        <f t="shared" si="29"/>
        <v>0.80437000000000003</v>
      </c>
      <c r="J59" s="22">
        <f t="shared" si="28"/>
        <v>0.9</v>
      </c>
      <c r="K59" s="23">
        <f t="shared" si="5"/>
        <v>0</v>
      </c>
      <c r="L59" s="24">
        <f t="shared" si="1"/>
        <v>49914.400000000001</v>
      </c>
    </row>
    <row r="60" spans="1:12" s="25" customFormat="1" ht="15.75" customHeight="1" x14ac:dyDescent="0.25">
      <c r="A60" s="1">
        <v>58</v>
      </c>
      <c r="B60" s="16" t="s">
        <v>125</v>
      </c>
      <c r="C60" s="17" t="s">
        <v>126</v>
      </c>
      <c r="D60" s="27" t="s">
        <v>127</v>
      </c>
      <c r="E60" s="19">
        <f t="shared" si="2"/>
        <v>37577.21</v>
      </c>
      <c r="F60" s="20">
        <f t="shared" si="0"/>
        <v>0.65066000000000002</v>
      </c>
      <c r="G60" s="19">
        <f t="shared" si="3"/>
        <v>24449.97</v>
      </c>
      <c r="H60" s="21">
        <v>0.57999999999999996</v>
      </c>
      <c r="I60" s="22">
        <f t="shared" ref="I60:I65" si="30">$I$8</f>
        <v>0.80437000000000003</v>
      </c>
      <c r="J60" s="22">
        <f t="shared" si="28"/>
        <v>0.9</v>
      </c>
      <c r="K60" s="23">
        <f t="shared" si="5"/>
        <v>0</v>
      </c>
      <c r="L60" s="24">
        <f t="shared" si="1"/>
        <v>10266.08</v>
      </c>
    </row>
    <row r="61" spans="1:12" s="25" customFormat="1" ht="15.75" x14ac:dyDescent="0.25">
      <c r="A61" s="1">
        <v>59</v>
      </c>
      <c r="B61" s="16" t="s">
        <v>128</v>
      </c>
      <c r="C61" s="17" t="s">
        <v>129</v>
      </c>
      <c r="D61" s="27" t="s">
        <v>127</v>
      </c>
      <c r="E61" s="19">
        <f t="shared" si="2"/>
        <v>37577.21</v>
      </c>
      <c r="F61" s="20">
        <f t="shared" si="0"/>
        <v>0.65066000000000002</v>
      </c>
      <c r="G61" s="19">
        <f t="shared" si="3"/>
        <v>24449.97</v>
      </c>
      <c r="H61" s="21">
        <v>0.62</v>
      </c>
      <c r="I61" s="22">
        <f t="shared" si="30"/>
        <v>0.80437000000000003</v>
      </c>
      <c r="J61" s="22">
        <f t="shared" si="28"/>
        <v>0.9</v>
      </c>
      <c r="K61" s="23">
        <f t="shared" si="5"/>
        <v>0</v>
      </c>
      <c r="L61" s="24">
        <f t="shared" si="1"/>
        <v>10974.09</v>
      </c>
    </row>
    <row r="62" spans="1:12" s="25" customFormat="1" ht="15.75" x14ac:dyDescent="0.25">
      <c r="A62" s="1">
        <v>60</v>
      </c>
      <c r="B62" s="16" t="s">
        <v>130</v>
      </c>
      <c r="C62" s="17" t="s">
        <v>131</v>
      </c>
      <c r="D62" s="27" t="s">
        <v>127</v>
      </c>
      <c r="E62" s="19">
        <f t="shared" si="2"/>
        <v>37577.21</v>
      </c>
      <c r="F62" s="20">
        <f t="shared" si="0"/>
        <v>0.65066000000000002</v>
      </c>
      <c r="G62" s="19">
        <f t="shared" si="3"/>
        <v>24449.97</v>
      </c>
      <c r="H62" s="29">
        <v>1.4</v>
      </c>
      <c r="I62" s="22">
        <f t="shared" si="30"/>
        <v>0.80437000000000003</v>
      </c>
      <c r="J62" s="22">
        <f t="shared" si="28"/>
        <v>0.9</v>
      </c>
      <c r="K62" s="23">
        <f t="shared" si="5"/>
        <v>0</v>
      </c>
      <c r="L62" s="24">
        <f t="shared" si="1"/>
        <v>24780.2</v>
      </c>
    </row>
    <row r="63" spans="1:12" s="25" customFormat="1" ht="15.75" x14ac:dyDescent="0.25">
      <c r="A63" s="1">
        <v>61</v>
      </c>
      <c r="B63" s="16" t="s">
        <v>132</v>
      </c>
      <c r="C63" s="17" t="s">
        <v>133</v>
      </c>
      <c r="D63" s="27" t="s">
        <v>127</v>
      </c>
      <c r="E63" s="19">
        <f t="shared" si="2"/>
        <v>37577.21</v>
      </c>
      <c r="F63" s="20">
        <f t="shared" si="0"/>
        <v>0.65066000000000002</v>
      </c>
      <c r="G63" s="19">
        <f t="shared" si="3"/>
        <v>24449.97</v>
      </c>
      <c r="H63" s="21">
        <v>1.27</v>
      </c>
      <c r="I63" s="22">
        <f t="shared" si="30"/>
        <v>0.80437000000000003</v>
      </c>
      <c r="J63" s="22">
        <f t="shared" si="28"/>
        <v>0.9</v>
      </c>
      <c r="K63" s="23">
        <f t="shared" si="5"/>
        <v>0</v>
      </c>
      <c r="L63" s="24">
        <f t="shared" si="1"/>
        <v>22479.18</v>
      </c>
    </row>
    <row r="64" spans="1:12" s="25" customFormat="1" ht="15.75" x14ac:dyDescent="0.25">
      <c r="A64" s="1">
        <v>62</v>
      </c>
      <c r="B64" s="16" t="s">
        <v>134</v>
      </c>
      <c r="C64" s="17" t="s">
        <v>135</v>
      </c>
      <c r="D64" s="27" t="s">
        <v>127</v>
      </c>
      <c r="E64" s="19">
        <f t="shared" si="2"/>
        <v>37577.21</v>
      </c>
      <c r="F64" s="20">
        <f t="shared" si="0"/>
        <v>0.65066000000000002</v>
      </c>
      <c r="G64" s="19">
        <f t="shared" si="3"/>
        <v>24449.97</v>
      </c>
      <c r="H64" s="21">
        <v>3.12</v>
      </c>
      <c r="I64" s="22">
        <f t="shared" si="30"/>
        <v>0.80437000000000003</v>
      </c>
      <c r="J64" s="22">
        <f t="shared" si="28"/>
        <v>0.9</v>
      </c>
      <c r="K64" s="23">
        <f t="shared" si="5"/>
        <v>0</v>
      </c>
      <c r="L64" s="24">
        <f t="shared" si="1"/>
        <v>55224.44</v>
      </c>
    </row>
    <row r="65" spans="1:12" s="25" customFormat="1" ht="15.75" x14ac:dyDescent="0.25">
      <c r="A65" s="1">
        <v>63</v>
      </c>
      <c r="B65" s="16" t="s">
        <v>136</v>
      </c>
      <c r="C65" s="17" t="s">
        <v>137</v>
      </c>
      <c r="D65" s="27" t="s">
        <v>127</v>
      </c>
      <c r="E65" s="19">
        <f t="shared" si="2"/>
        <v>37577.21</v>
      </c>
      <c r="F65" s="20">
        <f t="shared" si="0"/>
        <v>0.65066000000000002</v>
      </c>
      <c r="G65" s="19">
        <f t="shared" si="3"/>
        <v>24449.97</v>
      </c>
      <c r="H65" s="21">
        <v>4.51</v>
      </c>
      <c r="I65" s="22">
        <f t="shared" si="30"/>
        <v>0.80437000000000003</v>
      </c>
      <c r="J65" s="22">
        <f t="shared" si="28"/>
        <v>0.9</v>
      </c>
      <c r="K65" s="23">
        <f t="shared" si="5"/>
        <v>0</v>
      </c>
      <c r="L65" s="24">
        <f t="shared" si="1"/>
        <v>79827.63</v>
      </c>
    </row>
    <row r="66" spans="1:12" s="25" customFormat="1" ht="15.75" x14ac:dyDescent="0.25">
      <c r="A66" s="1">
        <v>64</v>
      </c>
      <c r="B66" s="16" t="s">
        <v>138</v>
      </c>
      <c r="C66" s="17" t="s">
        <v>139</v>
      </c>
      <c r="D66" s="27" t="s">
        <v>127</v>
      </c>
      <c r="E66" s="19">
        <f t="shared" si="2"/>
        <v>37577.21</v>
      </c>
      <c r="F66" s="20">
        <f t="shared" si="0"/>
        <v>0.65066000000000002</v>
      </c>
      <c r="G66" s="19">
        <f t="shared" si="3"/>
        <v>24449.97</v>
      </c>
      <c r="H66" s="21">
        <v>7.2</v>
      </c>
      <c r="I66" s="22">
        <f t="shared" ref="I66:I69" si="31">$I$8</f>
        <v>0.80437000000000003</v>
      </c>
      <c r="J66" s="22">
        <f t="shared" si="28"/>
        <v>0.9</v>
      </c>
      <c r="K66" s="23">
        <f t="shared" si="5"/>
        <v>0</v>
      </c>
      <c r="L66" s="24">
        <f t="shared" si="1"/>
        <v>127441.01</v>
      </c>
    </row>
    <row r="67" spans="1:12" s="25" customFormat="1" ht="15.75" x14ac:dyDescent="0.25">
      <c r="A67" s="1">
        <v>65</v>
      </c>
      <c r="B67" s="16" t="s">
        <v>140</v>
      </c>
      <c r="C67" s="17" t="s">
        <v>141</v>
      </c>
      <c r="D67" s="27" t="s">
        <v>127</v>
      </c>
      <c r="E67" s="19">
        <f t="shared" si="2"/>
        <v>37577.21</v>
      </c>
      <c r="F67" s="20">
        <f t="shared" si="0"/>
        <v>0.65066000000000002</v>
      </c>
      <c r="G67" s="19">
        <f t="shared" si="3"/>
        <v>24449.97</v>
      </c>
      <c r="H67" s="21">
        <v>1.18</v>
      </c>
      <c r="I67" s="22">
        <f t="shared" si="31"/>
        <v>0.80437000000000003</v>
      </c>
      <c r="J67" s="22">
        <f t="shared" si="28"/>
        <v>0.9</v>
      </c>
      <c r="K67" s="23">
        <f t="shared" si="5"/>
        <v>0</v>
      </c>
      <c r="L67" s="24">
        <f t="shared" si="1"/>
        <v>20886.169999999998</v>
      </c>
    </row>
    <row r="68" spans="1:12" s="25" customFormat="1" ht="15.75" x14ac:dyDescent="0.25">
      <c r="A68" s="1">
        <v>66</v>
      </c>
      <c r="B68" s="16" t="s">
        <v>142</v>
      </c>
      <c r="C68" s="17" t="s">
        <v>143</v>
      </c>
      <c r="D68" s="27" t="s">
        <v>127</v>
      </c>
      <c r="E68" s="19">
        <f t="shared" si="2"/>
        <v>37577.21</v>
      </c>
      <c r="F68" s="20">
        <f t="shared" si="0"/>
        <v>0.65066000000000002</v>
      </c>
      <c r="G68" s="19">
        <f t="shared" si="3"/>
        <v>24449.97</v>
      </c>
      <c r="H68" s="21">
        <v>0.98</v>
      </c>
      <c r="I68" s="22">
        <f t="shared" si="31"/>
        <v>0.80437000000000003</v>
      </c>
      <c r="J68" s="22">
        <f t="shared" si="28"/>
        <v>0.9</v>
      </c>
      <c r="K68" s="23">
        <f t="shared" si="5"/>
        <v>0</v>
      </c>
      <c r="L68" s="24">
        <f t="shared" si="1"/>
        <v>17346.14</v>
      </c>
    </row>
    <row r="69" spans="1:12" s="25" customFormat="1" ht="16.5" customHeight="1" x14ac:dyDescent="0.25">
      <c r="A69" s="1">
        <v>67</v>
      </c>
      <c r="B69" s="16" t="s">
        <v>144</v>
      </c>
      <c r="C69" s="17" t="s">
        <v>145</v>
      </c>
      <c r="D69" s="27" t="s">
        <v>127</v>
      </c>
      <c r="E69" s="19">
        <f t="shared" si="2"/>
        <v>37577.21</v>
      </c>
      <c r="F69" s="20">
        <f t="shared" si="0"/>
        <v>0.65066000000000002</v>
      </c>
      <c r="G69" s="19">
        <f t="shared" si="3"/>
        <v>24449.97</v>
      </c>
      <c r="H69" s="21">
        <v>0.35</v>
      </c>
      <c r="I69" s="22">
        <f t="shared" si="31"/>
        <v>0.80437000000000003</v>
      </c>
      <c r="J69" s="22">
        <f t="shared" si="28"/>
        <v>0.9</v>
      </c>
      <c r="K69" s="23">
        <f t="shared" si="5"/>
        <v>0</v>
      </c>
      <c r="L69" s="24">
        <f t="shared" ref="L69:L128" si="32">ROUND(G69*H69*I69*J69+K69,2)</f>
        <v>6195.05</v>
      </c>
    </row>
    <row r="70" spans="1:12" s="25" customFormat="1" ht="15.75" x14ac:dyDescent="0.25">
      <c r="A70" s="1">
        <v>68</v>
      </c>
      <c r="B70" s="16" t="s">
        <v>146</v>
      </c>
      <c r="C70" s="17" t="s">
        <v>147</v>
      </c>
      <c r="D70" s="27" t="s">
        <v>127</v>
      </c>
      <c r="E70" s="19">
        <f t="shared" ref="E70:E129" si="33">$E$7</f>
        <v>37577.21</v>
      </c>
      <c r="F70" s="20">
        <f t="shared" si="0"/>
        <v>0.65066000000000002</v>
      </c>
      <c r="G70" s="19">
        <f t="shared" ref="G70:G129" si="34">$G$7</f>
        <v>24449.97</v>
      </c>
      <c r="H70" s="31">
        <v>0.5</v>
      </c>
      <c r="I70" s="22">
        <f>$I$27</f>
        <v>1</v>
      </c>
      <c r="J70" s="22">
        <f t="shared" si="28"/>
        <v>0.9</v>
      </c>
      <c r="K70" s="23">
        <f t="shared" ref="K70:K129" si="35">$K$7</f>
        <v>0</v>
      </c>
      <c r="L70" s="24">
        <f t="shared" si="32"/>
        <v>11002.49</v>
      </c>
    </row>
    <row r="71" spans="1:12" s="25" customFormat="1" ht="15.75" x14ac:dyDescent="0.25">
      <c r="A71" s="1">
        <v>69</v>
      </c>
      <c r="B71" s="16" t="s">
        <v>148</v>
      </c>
      <c r="C71" s="17" t="s">
        <v>149</v>
      </c>
      <c r="D71" s="27" t="s">
        <v>127</v>
      </c>
      <c r="E71" s="19">
        <f t="shared" si="33"/>
        <v>37577.21</v>
      </c>
      <c r="F71" s="20">
        <f t="shared" si="0"/>
        <v>0.65066000000000002</v>
      </c>
      <c r="G71" s="19">
        <f t="shared" si="34"/>
        <v>24449.97</v>
      </c>
      <c r="H71" s="21">
        <v>1</v>
      </c>
      <c r="I71" s="22">
        <f t="shared" ref="I71:I75" si="36">$I$8</f>
        <v>0.80437000000000003</v>
      </c>
      <c r="J71" s="22">
        <f t="shared" si="28"/>
        <v>0.9</v>
      </c>
      <c r="K71" s="23">
        <f t="shared" si="35"/>
        <v>0</v>
      </c>
      <c r="L71" s="24">
        <f t="shared" si="32"/>
        <v>17700.14</v>
      </c>
    </row>
    <row r="72" spans="1:12" s="25" customFormat="1" ht="15.75" x14ac:dyDescent="0.25">
      <c r="A72" s="1">
        <v>70</v>
      </c>
      <c r="B72" s="16" t="s">
        <v>150</v>
      </c>
      <c r="C72" s="17" t="s">
        <v>151</v>
      </c>
      <c r="D72" s="27" t="s">
        <v>127</v>
      </c>
      <c r="E72" s="19">
        <f t="shared" si="33"/>
        <v>37577.21</v>
      </c>
      <c r="F72" s="20">
        <f t="shared" ref="F72:F135" si="37">$F$7</f>
        <v>0.65066000000000002</v>
      </c>
      <c r="G72" s="19">
        <f t="shared" si="34"/>
        <v>24449.97</v>
      </c>
      <c r="H72" s="21">
        <v>4.4000000000000004</v>
      </c>
      <c r="I72" s="22">
        <f t="shared" si="36"/>
        <v>0.80437000000000003</v>
      </c>
      <c r="J72" s="22">
        <f t="shared" si="28"/>
        <v>0.9</v>
      </c>
      <c r="K72" s="23">
        <f t="shared" si="35"/>
        <v>0</v>
      </c>
      <c r="L72" s="24">
        <f t="shared" si="32"/>
        <v>77880.62</v>
      </c>
    </row>
    <row r="73" spans="1:12" s="25" customFormat="1" ht="15.75" x14ac:dyDescent="0.25">
      <c r="A73" s="1">
        <v>71</v>
      </c>
      <c r="B73" s="16" t="s">
        <v>152</v>
      </c>
      <c r="C73" s="17" t="s">
        <v>153</v>
      </c>
      <c r="D73" s="27" t="s">
        <v>127</v>
      </c>
      <c r="E73" s="19">
        <f t="shared" si="33"/>
        <v>37577.21</v>
      </c>
      <c r="F73" s="20">
        <f t="shared" si="37"/>
        <v>0.65066000000000002</v>
      </c>
      <c r="G73" s="19">
        <f t="shared" si="34"/>
        <v>24449.97</v>
      </c>
      <c r="H73" s="21">
        <v>2.2999999999999998</v>
      </c>
      <c r="I73" s="22">
        <f t="shared" ref="I73" si="38">$I$7</f>
        <v>1</v>
      </c>
      <c r="J73" s="22">
        <f t="shared" si="28"/>
        <v>0.9</v>
      </c>
      <c r="K73" s="23">
        <f t="shared" si="35"/>
        <v>0</v>
      </c>
      <c r="L73" s="24">
        <f t="shared" si="32"/>
        <v>50611.44</v>
      </c>
    </row>
    <row r="74" spans="1:12" s="25" customFormat="1" ht="15.75" x14ac:dyDescent="0.25">
      <c r="A74" s="1">
        <v>76</v>
      </c>
      <c r="B74" s="1" t="s">
        <v>162</v>
      </c>
      <c r="C74" s="27" t="s">
        <v>163</v>
      </c>
      <c r="D74" s="27" t="s">
        <v>127</v>
      </c>
      <c r="E74" s="19">
        <f t="shared" si="33"/>
        <v>37577.21</v>
      </c>
      <c r="F74" s="20">
        <f t="shared" si="37"/>
        <v>0.65066000000000002</v>
      </c>
      <c r="G74" s="19">
        <f t="shared" si="34"/>
        <v>24449.97</v>
      </c>
      <c r="H74" s="31">
        <v>2.0699999999999998</v>
      </c>
      <c r="I74" s="22">
        <f t="shared" si="36"/>
        <v>0.80437000000000003</v>
      </c>
      <c r="J74" s="22">
        <f t="shared" si="28"/>
        <v>0.9</v>
      </c>
      <c r="K74" s="23">
        <f t="shared" si="35"/>
        <v>0</v>
      </c>
      <c r="L74" s="24">
        <f t="shared" si="32"/>
        <v>36639.29</v>
      </c>
    </row>
    <row r="75" spans="1:12" s="25" customFormat="1" ht="15.75" x14ac:dyDescent="0.25">
      <c r="A75" s="1">
        <v>77</v>
      </c>
      <c r="B75" s="16" t="s">
        <v>164</v>
      </c>
      <c r="C75" s="17" t="s">
        <v>165</v>
      </c>
      <c r="D75" s="27" t="s">
        <v>166</v>
      </c>
      <c r="E75" s="19">
        <f t="shared" si="33"/>
        <v>37577.21</v>
      </c>
      <c r="F75" s="20">
        <f t="shared" si="37"/>
        <v>0.65066000000000002</v>
      </c>
      <c r="G75" s="19">
        <f t="shared" si="34"/>
        <v>24449.97</v>
      </c>
      <c r="H75" s="21">
        <v>1.42</v>
      </c>
      <c r="I75" s="22">
        <f t="shared" si="36"/>
        <v>0.80437000000000003</v>
      </c>
      <c r="J75" s="22">
        <f t="shared" si="28"/>
        <v>0.9</v>
      </c>
      <c r="K75" s="23">
        <f t="shared" si="35"/>
        <v>0</v>
      </c>
      <c r="L75" s="24">
        <f t="shared" si="32"/>
        <v>25134.2</v>
      </c>
    </row>
    <row r="76" spans="1:12" s="25" customFormat="1" ht="15.75" x14ac:dyDescent="0.25">
      <c r="A76" s="1">
        <v>78</v>
      </c>
      <c r="B76" s="16" t="s">
        <v>167</v>
      </c>
      <c r="C76" s="17" t="s">
        <v>168</v>
      </c>
      <c r="D76" s="27" t="s">
        <v>166</v>
      </c>
      <c r="E76" s="19">
        <f t="shared" si="33"/>
        <v>37577.21</v>
      </c>
      <c r="F76" s="20">
        <f t="shared" si="37"/>
        <v>0.65066000000000002</v>
      </c>
      <c r="G76" s="19">
        <f t="shared" si="34"/>
        <v>24449.97</v>
      </c>
      <c r="H76" s="21">
        <v>2.81</v>
      </c>
      <c r="I76" s="22">
        <f t="shared" ref="I76" si="39">$I$7</f>
        <v>1</v>
      </c>
      <c r="J76" s="22">
        <f t="shared" si="28"/>
        <v>0.9</v>
      </c>
      <c r="K76" s="23">
        <f t="shared" si="35"/>
        <v>0</v>
      </c>
      <c r="L76" s="24">
        <f t="shared" si="32"/>
        <v>61833.97</v>
      </c>
    </row>
    <row r="77" spans="1:12" s="25" customFormat="1" ht="15.75" x14ac:dyDescent="0.25">
      <c r="A77" s="1">
        <v>79</v>
      </c>
      <c r="B77" s="30" t="s">
        <v>169</v>
      </c>
      <c r="C77" s="17" t="s">
        <v>170</v>
      </c>
      <c r="D77" s="27" t="s">
        <v>166</v>
      </c>
      <c r="E77" s="19">
        <f t="shared" si="33"/>
        <v>37577.21</v>
      </c>
      <c r="F77" s="20">
        <f t="shared" si="37"/>
        <v>0.65066000000000002</v>
      </c>
      <c r="G77" s="19">
        <f t="shared" si="34"/>
        <v>24449.97</v>
      </c>
      <c r="H77" s="29">
        <v>1.1200000000000001</v>
      </c>
      <c r="I77" s="22">
        <f t="shared" ref="I77" si="40">$I$8</f>
        <v>0.80437000000000003</v>
      </c>
      <c r="J77" s="22">
        <f t="shared" si="28"/>
        <v>0.9</v>
      </c>
      <c r="K77" s="23">
        <f t="shared" si="35"/>
        <v>0</v>
      </c>
      <c r="L77" s="24">
        <f t="shared" si="32"/>
        <v>19824.16</v>
      </c>
    </row>
    <row r="78" spans="1:12" s="25" customFormat="1" ht="15.75" x14ac:dyDescent="0.25">
      <c r="A78" s="1">
        <v>80</v>
      </c>
      <c r="B78" s="16" t="s">
        <v>171</v>
      </c>
      <c r="C78" s="17" t="s">
        <v>172</v>
      </c>
      <c r="D78" s="27" t="s">
        <v>166</v>
      </c>
      <c r="E78" s="19">
        <f t="shared" si="33"/>
        <v>37577.21</v>
      </c>
      <c r="F78" s="20">
        <f t="shared" si="37"/>
        <v>0.65066000000000002</v>
      </c>
      <c r="G78" s="19">
        <f t="shared" si="34"/>
        <v>24449.97</v>
      </c>
      <c r="H78" s="21">
        <v>2.0099999999999998</v>
      </c>
      <c r="I78" s="22">
        <f t="shared" ref="I78" si="41">$I$7</f>
        <v>1</v>
      </c>
      <c r="J78" s="22">
        <f t="shared" si="28"/>
        <v>0.9</v>
      </c>
      <c r="K78" s="23">
        <f t="shared" si="35"/>
        <v>0</v>
      </c>
      <c r="L78" s="24">
        <f t="shared" si="32"/>
        <v>44230</v>
      </c>
    </row>
    <row r="79" spans="1:12" s="25" customFormat="1" ht="15.75" x14ac:dyDescent="0.25">
      <c r="A79" s="1">
        <v>81</v>
      </c>
      <c r="B79" s="16" t="s">
        <v>173</v>
      </c>
      <c r="C79" s="17" t="s">
        <v>174</v>
      </c>
      <c r="D79" s="27" t="s">
        <v>166</v>
      </c>
      <c r="E79" s="19">
        <f t="shared" si="33"/>
        <v>37577.21</v>
      </c>
      <c r="F79" s="20">
        <f t="shared" si="37"/>
        <v>0.65066000000000002</v>
      </c>
      <c r="G79" s="19">
        <f t="shared" si="34"/>
        <v>24449.97</v>
      </c>
      <c r="H79" s="21">
        <v>1.42</v>
      </c>
      <c r="I79" s="22">
        <f t="shared" ref="I79" si="42">$I$8</f>
        <v>0.80437000000000003</v>
      </c>
      <c r="J79" s="22">
        <f t="shared" si="28"/>
        <v>0.9</v>
      </c>
      <c r="K79" s="23">
        <f t="shared" si="35"/>
        <v>0</v>
      </c>
      <c r="L79" s="24">
        <f t="shared" si="32"/>
        <v>25134.2</v>
      </c>
    </row>
    <row r="80" spans="1:12" s="25" customFormat="1" ht="15.75" x14ac:dyDescent="0.25">
      <c r="A80" s="1">
        <v>82</v>
      </c>
      <c r="B80" s="16" t="s">
        <v>175</v>
      </c>
      <c r="C80" s="17" t="s">
        <v>176</v>
      </c>
      <c r="D80" s="27" t="s">
        <v>166</v>
      </c>
      <c r="E80" s="19">
        <f t="shared" si="33"/>
        <v>37577.21</v>
      </c>
      <c r="F80" s="20">
        <f t="shared" si="37"/>
        <v>0.65066000000000002</v>
      </c>
      <c r="G80" s="19">
        <f t="shared" si="34"/>
        <v>24449.97</v>
      </c>
      <c r="H80" s="21">
        <v>2.38</v>
      </c>
      <c r="I80" s="22">
        <f t="shared" ref="I80:I83" si="43">$I$7</f>
        <v>1</v>
      </c>
      <c r="J80" s="22">
        <f t="shared" si="28"/>
        <v>0.9</v>
      </c>
      <c r="K80" s="23">
        <f t="shared" si="35"/>
        <v>0</v>
      </c>
      <c r="L80" s="24">
        <f t="shared" si="32"/>
        <v>52371.839999999997</v>
      </c>
    </row>
    <row r="81" spans="1:12" s="25" customFormat="1" ht="15.75" x14ac:dyDescent="0.25">
      <c r="A81" s="1">
        <v>83</v>
      </c>
      <c r="B81" s="16" t="s">
        <v>177</v>
      </c>
      <c r="C81" s="17" t="s">
        <v>178</v>
      </c>
      <c r="D81" s="27" t="s">
        <v>166</v>
      </c>
      <c r="E81" s="19">
        <f t="shared" si="33"/>
        <v>37577.21</v>
      </c>
      <c r="F81" s="20">
        <f t="shared" si="37"/>
        <v>0.65066000000000002</v>
      </c>
      <c r="G81" s="19">
        <f t="shared" si="34"/>
        <v>24449.97</v>
      </c>
      <c r="H81" s="31">
        <v>1.61</v>
      </c>
      <c r="I81" s="22">
        <f t="shared" si="43"/>
        <v>1</v>
      </c>
      <c r="J81" s="22">
        <f t="shared" si="28"/>
        <v>0.9</v>
      </c>
      <c r="K81" s="23">
        <f t="shared" si="35"/>
        <v>0</v>
      </c>
      <c r="L81" s="24">
        <f t="shared" si="32"/>
        <v>35428.01</v>
      </c>
    </row>
    <row r="82" spans="1:12" s="25" customFormat="1" ht="15.75" x14ac:dyDescent="0.25">
      <c r="A82" s="1">
        <v>84</v>
      </c>
      <c r="B82" s="16" t="s">
        <v>179</v>
      </c>
      <c r="C82" s="17" t="s">
        <v>180</v>
      </c>
      <c r="D82" s="27" t="s">
        <v>166</v>
      </c>
      <c r="E82" s="19">
        <f t="shared" si="33"/>
        <v>37577.21</v>
      </c>
      <c r="F82" s="20">
        <f t="shared" si="37"/>
        <v>0.65066000000000002</v>
      </c>
      <c r="G82" s="19">
        <f t="shared" si="34"/>
        <v>24449.97</v>
      </c>
      <c r="H82" s="31">
        <v>2.99</v>
      </c>
      <c r="I82" s="22">
        <f t="shared" si="43"/>
        <v>1</v>
      </c>
      <c r="J82" s="22">
        <f t="shared" si="28"/>
        <v>0.9</v>
      </c>
      <c r="K82" s="23">
        <f t="shared" si="35"/>
        <v>0</v>
      </c>
      <c r="L82" s="24">
        <f t="shared" si="32"/>
        <v>65794.87</v>
      </c>
    </row>
    <row r="83" spans="1:12" s="25" customFormat="1" ht="15.75" x14ac:dyDescent="0.25">
      <c r="A83" s="1">
        <v>85</v>
      </c>
      <c r="B83" s="16" t="s">
        <v>181</v>
      </c>
      <c r="C83" s="17" t="s">
        <v>182</v>
      </c>
      <c r="D83" s="27" t="s">
        <v>166</v>
      </c>
      <c r="E83" s="19">
        <f t="shared" si="33"/>
        <v>37577.21</v>
      </c>
      <c r="F83" s="20">
        <f t="shared" si="37"/>
        <v>0.65066000000000002</v>
      </c>
      <c r="G83" s="19">
        <f t="shared" si="34"/>
        <v>24449.97</v>
      </c>
      <c r="H83" s="31">
        <v>3.54</v>
      </c>
      <c r="I83" s="22">
        <f t="shared" si="43"/>
        <v>1</v>
      </c>
      <c r="J83" s="22">
        <f t="shared" si="28"/>
        <v>0.9</v>
      </c>
      <c r="K83" s="23">
        <f t="shared" si="35"/>
        <v>0</v>
      </c>
      <c r="L83" s="24">
        <f t="shared" si="32"/>
        <v>77897.600000000006</v>
      </c>
    </row>
    <row r="84" spans="1:12" s="25" customFormat="1" ht="15.75" customHeight="1" x14ac:dyDescent="0.25">
      <c r="A84" s="1">
        <v>86</v>
      </c>
      <c r="B84" s="16" t="s">
        <v>183</v>
      </c>
      <c r="C84" s="17" t="s">
        <v>184</v>
      </c>
      <c r="D84" s="27" t="s">
        <v>185</v>
      </c>
      <c r="E84" s="19">
        <f t="shared" si="33"/>
        <v>37577.21</v>
      </c>
      <c r="F84" s="20">
        <f t="shared" si="37"/>
        <v>0.65066000000000002</v>
      </c>
      <c r="G84" s="19">
        <f t="shared" si="34"/>
        <v>24449.97</v>
      </c>
      <c r="H84" s="21">
        <v>0.84</v>
      </c>
      <c r="I84" s="22">
        <f>$I$7</f>
        <v>1</v>
      </c>
      <c r="J84" s="22">
        <f t="shared" ref="J84:J116" si="44">$J$7</f>
        <v>1</v>
      </c>
      <c r="K84" s="23">
        <f t="shared" si="35"/>
        <v>0</v>
      </c>
      <c r="L84" s="24">
        <f t="shared" si="32"/>
        <v>20537.97</v>
      </c>
    </row>
    <row r="85" spans="1:12" s="25" customFormat="1" ht="15.75" x14ac:dyDescent="0.25">
      <c r="A85" s="1">
        <v>87</v>
      </c>
      <c r="B85" s="16" t="s">
        <v>186</v>
      </c>
      <c r="C85" s="17" t="s">
        <v>187</v>
      </c>
      <c r="D85" s="27" t="s">
        <v>185</v>
      </c>
      <c r="E85" s="19">
        <f t="shared" si="33"/>
        <v>37577.21</v>
      </c>
      <c r="F85" s="20">
        <f t="shared" si="37"/>
        <v>0.65066000000000002</v>
      </c>
      <c r="G85" s="19">
        <f t="shared" si="34"/>
        <v>24449.97</v>
      </c>
      <c r="H85" s="21">
        <v>1.74</v>
      </c>
      <c r="I85" s="22">
        <f t="shared" ref="I85:I86" si="45">$I$8</f>
        <v>0.80437000000000003</v>
      </c>
      <c r="J85" s="22">
        <f t="shared" ref="J85:J90" si="46">$J$8</f>
        <v>0.9</v>
      </c>
      <c r="K85" s="23">
        <f t="shared" si="35"/>
        <v>0</v>
      </c>
      <c r="L85" s="24">
        <f t="shared" si="32"/>
        <v>30798.240000000002</v>
      </c>
    </row>
    <row r="86" spans="1:12" s="25" customFormat="1" ht="15.75" x14ac:dyDescent="0.25">
      <c r="A86" s="1">
        <v>88</v>
      </c>
      <c r="B86" s="16" t="s">
        <v>188</v>
      </c>
      <c r="C86" s="17" t="s">
        <v>189</v>
      </c>
      <c r="D86" s="27" t="s">
        <v>185</v>
      </c>
      <c r="E86" s="19">
        <f t="shared" si="33"/>
        <v>37577.21</v>
      </c>
      <c r="F86" s="20">
        <f t="shared" si="37"/>
        <v>0.65066000000000002</v>
      </c>
      <c r="G86" s="19">
        <f t="shared" si="34"/>
        <v>24449.97</v>
      </c>
      <c r="H86" s="21">
        <v>2.4900000000000002</v>
      </c>
      <c r="I86" s="22">
        <f t="shared" si="45"/>
        <v>0.80437000000000003</v>
      </c>
      <c r="J86" s="22">
        <f t="shared" si="46"/>
        <v>0.9</v>
      </c>
      <c r="K86" s="23">
        <f t="shared" si="35"/>
        <v>0</v>
      </c>
      <c r="L86" s="24">
        <f t="shared" si="32"/>
        <v>44073.35</v>
      </c>
    </row>
    <row r="87" spans="1:12" s="25" customFormat="1" ht="15.75" x14ac:dyDescent="0.25">
      <c r="A87" s="1">
        <v>89</v>
      </c>
      <c r="B87" s="16" t="s">
        <v>190</v>
      </c>
      <c r="C87" s="17" t="s">
        <v>191</v>
      </c>
      <c r="D87" s="27" t="s">
        <v>192</v>
      </c>
      <c r="E87" s="19">
        <f t="shared" si="33"/>
        <v>37577.21</v>
      </c>
      <c r="F87" s="20">
        <f t="shared" si="37"/>
        <v>0.65066000000000002</v>
      </c>
      <c r="G87" s="19">
        <f t="shared" si="34"/>
        <v>24449.97</v>
      </c>
      <c r="H87" s="21">
        <v>0.98</v>
      </c>
      <c r="I87" s="22">
        <f t="shared" ref="I87" si="47">$I$7</f>
        <v>1</v>
      </c>
      <c r="J87" s="22">
        <f t="shared" si="46"/>
        <v>0.9</v>
      </c>
      <c r="K87" s="23">
        <f t="shared" si="35"/>
        <v>0</v>
      </c>
      <c r="L87" s="24">
        <f t="shared" si="32"/>
        <v>21564.87</v>
      </c>
    </row>
    <row r="88" spans="1:12" s="25" customFormat="1" ht="15.75" x14ac:dyDescent="0.25">
      <c r="A88" s="1">
        <v>90</v>
      </c>
      <c r="B88" s="16" t="s">
        <v>193</v>
      </c>
      <c r="C88" s="17" t="s">
        <v>194</v>
      </c>
      <c r="D88" s="27" t="s">
        <v>192</v>
      </c>
      <c r="E88" s="19">
        <f t="shared" si="33"/>
        <v>37577.21</v>
      </c>
      <c r="F88" s="20">
        <f t="shared" si="37"/>
        <v>0.65066000000000002</v>
      </c>
      <c r="G88" s="19">
        <f t="shared" si="34"/>
        <v>24449.97</v>
      </c>
      <c r="H88" s="21">
        <v>1.55</v>
      </c>
      <c r="I88" s="22">
        <f t="shared" ref="I88" si="48">$I$8</f>
        <v>0.80437000000000003</v>
      </c>
      <c r="J88" s="22">
        <f t="shared" si="46"/>
        <v>0.9</v>
      </c>
      <c r="K88" s="23">
        <f t="shared" si="35"/>
        <v>0</v>
      </c>
      <c r="L88" s="24">
        <f t="shared" si="32"/>
        <v>27435.22</v>
      </c>
    </row>
    <row r="89" spans="1:12" s="25" customFormat="1" ht="15.75" x14ac:dyDescent="0.25">
      <c r="A89" s="1">
        <v>91</v>
      </c>
      <c r="B89" s="16" t="s">
        <v>195</v>
      </c>
      <c r="C89" s="17" t="s">
        <v>196</v>
      </c>
      <c r="D89" s="27" t="s">
        <v>192</v>
      </c>
      <c r="E89" s="19">
        <f t="shared" si="33"/>
        <v>37577.21</v>
      </c>
      <c r="F89" s="20">
        <f t="shared" si="37"/>
        <v>0.65066000000000002</v>
      </c>
      <c r="G89" s="19">
        <f t="shared" si="34"/>
        <v>24449.97</v>
      </c>
      <c r="H89" s="21">
        <v>0.84</v>
      </c>
      <c r="I89" s="22">
        <f t="shared" ref="I89" si="49">$I$7</f>
        <v>1</v>
      </c>
      <c r="J89" s="22">
        <f t="shared" si="46"/>
        <v>0.9</v>
      </c>
      <c r="K89" s="23">
        <f t="shared" si="35"/>
        <v>0</v>
      </c>
      <c r="L89" s="24">
        <f t="shared" si="32"/>
        <v>18484.18</v>
      </c>
    </row>
    <row r="90" spans="1:12" s="25" customFormat="1" ht="15.75" x14ac:dyDescent="0.25">
      <c r="A90" s="1">
        <v>92</v>
      </c>
      <c r="B90" s="16" t="s">
        <v>197</v>
      </c>
      <c r="C90" s="17" t="s">
        <v>198</v>
      </c>
      <c r="D90" s="27" t="s">
        <v>192</v>
      </c>
      <c r="E90" s="19">
        <f t="shared" si="33"/>
        <v>37577.21</v>
      </c>
      <c r="F90" s="20">
        <f t="shared" si="37"/>
        <v>0.65066000000000002</v>
      </c>
      <c r="G90" s="19">
        <f t="shared" si="34"/>
        <v>24449.97</v>
      </c>
      <c r="H90" s="21">
        <v>1.33</v>
      </c>
      <c r="I90" s="22">
        <f t="shared" ref="I90:I92" si="50">$I$8</f>
        <v>0.80437000000000003</v>
      </c>
      <c r="J90" s="22">
        <f t="shared" si="46"/>
        <v>0.9</v>
      </c>
      <c r="K90" s="23">
        <f t="shared" si="35"/>
        <v>0</v>
      </c>
      <c r="L90" s="24">
        <f t="shared" si="32"/>
        <v>23541.19</v>
      </c>
    </row>
    <row r="91" spans="1:12" s="25" customFormat="1" ht="15.75" x14ac:dyDescent="0.25">
      <c r="A91" s="1">
        <v>93</v>
      </c>
      <c r="B91" s="16" t="s">
        <v>199</v>
      </c>
      <c r="C91" s="17" t="s">
        <v>200</v>
      </c>
      <c r="D91" s="27" t="s">
        <v>192</v>
      </c>
      <c r="E91" s="19">
        <f t="shared" si="33"/>
        <v>37577.21</v>
      </c>
      <c r="F91" s="20">
        <f t="shared" si="37"/>
        <v>0.65066000000000002</v>
      </c>
      <c r="G91" s="19">
        <f t="shared" si="34"/>
        <v>24449.97</v>
      </c>
      <c r="H91" s="21">
        <v>0.96</v>
      </c>
      <c r="I91" s="22">
        <f>$I$7</f>
        <v>1</v>
      </c>
      <c r="J91" s="22">
        <f t="shared" si="44"/>
        <v>1</v>
      </c>
      <c r="K91" s="23">
        <f t="shared" si="35"/>
        <v>0</v>
      </c>
      <c r="L91" s="24">
        <f t="shared" si="32"/>
        <v>23471.97</v>
      </c>
    </row>
    <row r="92" spans="1:12" s="25" customFormat="1" ht="15.75" x14ac:dyDescent="0.25">
      <c r="A92" s="1">
        <v>94</v>
      </c>
      <c r="B92" s="16" t="s">
        <v>201</v>
      </c>
      <c r="C92" s="17" t="s">
        <v>202</v>
      </c>
      <c r="D92" s="27" t="s">
        <v>192</v>
      </c>
      <c r="E92" s="19">
        <f t="shared" si="33"/>
        <v>37577.21</v>
      </c>
      <c r="F92" s="20">
        <f t="shared" si="37"/>
        <v>0.65066000000000002</v>
      </c>
      <c r="G92" s="19">
        <f t="shared" si="34"/>
        <v>24449.97</v>
      </c>
      <c r="H92" s="21">
        <v>1.02</v>
      </c>
      <c r="I92" s="22">
        <f t="shared" si="50"/>
        <v>0.80437000000000003</v>
      </c>
      <c r="J92" s="22">
        <f>$J$8</f>
        <v>0.9</v>
      </c>
      <c r="K92" s="23">
        <f t="shared" si="35"/>
        <v>0</v>
      </c>
      <c r="L92" s="24">
        <f t="shared" si="32"/>
        <v>18054.14</v>
      </c>
    </row>
    <row r="93" spans="1:12" s="25" customFormat="1" ht="17.25" customHeight="1" x14ac:dyDescent="0.25">
      <c r="A93" s="1">
        <v>95</v>
      </c>
      <c r="B93" s="16" t="s">
        <v>203</v>
      </c>
      <c r="C93" s="17" t="s">
        <v>204</v>
      </c>
      <c r="D93" s="27" t="s">
        <v>192</v>
      </c>
      <c r="E93" s="19">
        <f t="shared" si="33"/>
        <v>37577.21</v>
      </c>
      <c r="F93" s="20">
        <f t="shared" si="37"/>
        <v>0.65066000000000002</v>
      </c>
      <c r="G93" s="19">
        <f t="shared" si="34"/>
        <v>24449.97</v>
      </c>
      <c r="H93" s="21">
        <v>1.43</v>
      </c>
      <c r="I93" s="22">
        <f t="shared" ref="I93:I94" si="51">$I$7</f>
        <v>1</v>
      </c>
      <c r="J93" s="22">
        <f t="shared" si="44"/>
        <v>1</v>
      </c>
      <c r="K93" s="23">
        <f t="shared" si="35"/>
        <v>0</v>
      </c>
      <c r="L93" s="24">
        <f t="shared" si="32"/>
        <v>34963.46</v>
      </c>
    </row>
    <row r="94" spans="1:12" s="25" customFormat="1" ht="15.75" x14ac:dyDescent="0.25">
      <c r="A94" s="1">
        <v>96</v>
      </c>
      <c r="B94" s="16" t="s">
        <v>205</v>
      </c>
      <c r="C94" s="17" t="s">
        <v>206</v>
      </c>
      <c r="D94" s="27" t="s">
        <v>192</v>
      </c>
      <c r="E94" s="19">
        <f t="shared" si="33"/>
        <v>37577.21</v>
      </c>
      <c r="F94" s="20">
        <f t="shared" si="37"/>
        <v>0.65066000000000002</v>
      </c>
      <c r="G94" s="19">
        <f t="shared" si="34"/>
        <v>24449.97</v>
      </c>
      <c r="H94" s="31">
        <v>2.11</v>
      </c>
      <c r="I94" s="22">
        <f t="shared" si="51"/>
        <v>1</v>
      </c>
      <c r="J94" s="22">
        <f t="shared" si="44"/>
        <v>1</v>
      </c>
      <c r="K94" s="23">
        <f t="shared" si="35"/>
        <v>0</v>
      </c>
      <c r="L94" s="24">
        <f t="shared" si="32"/>
        <v>51589.440000000002</v>
      </c>
    </row>
    <row r="95" spans="1:12" s="25" customFormat="1" ht="15.75" x14ac:dyDescent="0.25">
      <c r="A95" s="1">
        <v>97</v>
      </c>
      <c r="B95" s="16" t="s">
        <v>207</v>
      </c>
      <c r="C95" s="17" t="s">
        <v>208</v>
      </c>
      <c r="D95" s="27" t="s">
        <v>192</v>
      </c>
      <c r="E95" s="19">
        <f t="shared" si="33"/>
        <v>37577.21</v>
      </c>
      <c r="F95" s="20">
        <f t="shared" si="37"/>
        <v>0.65066000000000002</v>
      </c>
      <c r="G95" s="19">
        <f t="shared" si="34"/>
        <v>24449.97</v>
      </c>
      <c r="H95" s="21">
        <v>0.74</v>
      </c>
      <c r="I95" s="22">
        <f>$I$27</f>
        <v>1</v>
      </c>
      <c r="J95" s="22">
        <f t="shared" ref="J95:J107" si="52">$J$8</f>
        <v>0.9</v>
      </c>
      <c r="K95" s="23">
        <f t="shared" si="35"/>
        <v>0</v>
      </c>
      <c r="L95" s="24">
        <f t="shared" si="32"/>
        <v>16283.68</v>
      </c>
    </row>
    <row r="96" spans="1:12" s="25" customFormat="1" ht="15.75" x14ac:dyDescent="0.25">
      <c r="A96" s="1">
        <v>98</v>
      </c>
      <c r="B96" s="16" t="s">
        <v>209</v>
      </c>
      <c r="C96" s="17" t="s">
        <v>210</v>
      </c>
      <c r="D96" s="27" t="s">
        <v>192</v>
      </c>
      <c r="E96" s="19">
        <f t="shared" si="33"/>
        <v>37577.21</v>
      </c>
      <c r="F96" s="20">
        <f t="shared" si="37"/>
        <v>0.65066000000000002</v>
      </c>
      <c r="G96" s="19">
        <f t="shared" si="34"/>
        <v>24449.97</v>
      </c>
      <c r="H96" s="21">
        <v>0.99</v>
      </c>
      <c r="I96" s="22">
        <f t="shared" ref="I96" si="53">$I$8</f>
        <v>0.80437000000000003</v>
      </c>
      <c r="J96" s="22">
        <f t="shared" si="52"/>
        <v>0.9</v>
      </c>
      <c r="K96" s="23">
        <f t="shared" si="35"/>
        <v>0</v>
      </c>
      <c r="L96" s="24">
        <f t="shared" si="32"/>
        <v>17523.14</v>
      </c>
    </row>
    <row r="97" spans="1:12" s="25" customFormat="1" ht="15.75" x14ac:dyDescent="0.25">
      <c r="A97" s="1">
        <v>99</v>
      </c>
      <c r="B97" s="16" t="s">
        <v>211</v>
      </c>
      <c r="C97" s="17" t="s">
        <v>212</v>
      </c>
      <c r="D97" s="27" t="s">
        <v>192</v>
      </c>
      <c r="E97" s="19">
        <f t="shared" si="33"/>
        <v>37577.21</v>
      </c>
      <c r="F97" s="20">
        <f t="shared" si="37"/>
        <v>0.65066000000000002</v>
      </c>
      <c r="G97" s="19">
        <f t="shared" si="34"/>
        <v>24449.97</v>
      </c>
      <c r="H97" s="21">
        <v>1.1499999999999999</v>
      </c>
      <c r="I97" s="22">
        <f>$I$27</f>
        <v>1</v>
      </c>
      <c r="J97" s="22">
        <f t="shared" si="52"/>
        <v>0.9</v>
      </c>
      <c r="K97" s="23">
        <f t="shared" si="35"/>
        <v>0</v>
      </c>
      <c r="L97" s="24">
        <f t="shared" si="32"/>
        <v>25305.72</v>
      </c>
    </row>
    <row r="98" spans="1:12" s="25" customFormat="1" ht="17.25" customHeight="1" x14ac:dyDescent="0.25">
      <c r="A98" s="1">
        <v>100</v>
      </c>
      <c r="B98" s="16" t="s">
        <v>213</v>
      </c>
      <c r="C98" s="17" t="s">
        <v>214</v>
      </c>
      <c r="D98" s="27" t="s">
        <v>192</v>
      </c>
      <c r="E98" s="19">
        <f t="shared" si="33"/>
        <v>37577.21</v>
      </c>
      <c r="F98" s="20">
        <f t="shared" si="37"/>
        <v>0.65066000000000002</v>
      </c>
      <c r="G98" s="19">
        <f t="shared" si="34"/>
        <v>24449.97</v>
      </c>
      <c r="H98" s="21">
        <v>2.82</v>
      </c>
      <c r="I98" s="22">
        <f t="shared" ref="I98" si="54">$I$8</f>
        <v>0.80437000000000003</v>
      </c>
      <c r="J98" s="22">
        <f t="shared" si="52"/>
        <v>0.9</v>
      </c>
      <c r="K98" s="23">
        <f t="shared" si="35"/>
        <v>0</v>
      </c>
      <c r="L98" s="24">
        <f t="shared" si="32"/>
        <v>49914.400000000001</v>
      </c>
    </row>
    <row r="99" spans="1:12" s="25" customFormat="1" ht="15.75" x14ac:dyDescent="0.25">
      <c r="A99" s="1">
        <v>101</v>
      </c>
      <c r="B99" s="30" t="s">
        <v>215</v>
      </c>
      <c r="C99" s="17" t="s">
        <v>216</v>
      </c>
      <c r="D99" s="27" t="s">
        <v>192</v>
      </c>
      <c r="E99" s="19">
        <f t="shared" si="33"/>
        <v>37577.21</v>
      </c>
      <c r="F99" s="20">
        <f t="shared" si="37"/>
        <v>0.65066000000000002</v>
      </c>
      <c r="G99" s="19">
        <f t="shared" si="34"/>
        <v>24449.97</v>
      </c>
      <c r="H99" s="29">
        <v>2.52</v>
      </c>
      <c r="I99" s="22">
        <f>$I$27</f>
        <v>1</v>
      </c>
      <c r="J99" s="22">
        <f t="shared" si="52"/>
        <v>0.9</v>
      </c>
      <c r="K99" s="23">
        <f t="shared" si="35"/>
        <v>0</v>
      </c>
      <c r="L99" s="24">
        <f t="shared" si="32"/>
        <v>55452.53</v>
      </c>
    </row>
    <row r="100" spans="1:12" s="25" customFormat="1" ht="15.75" x14ac:dyDescent="0.25">
      <c r="A100" s="1">
        <v>102</v>
      </c>
      <c r="B100" s="16" t="s">
        <v>217</v>
      </c>
      <c r="C100" s="17" t="s">
        <v>218</v>
      </c>
      <c r="D100" s="27" t="s">
        <v>192</v>
      </c>
      <c r="E100" s="19">
        <f t="shared" si="33"/>
        <v>37577.21</v>
      </c>
      <c r="F100" s="20">
        <f t="shared" si="37"/>
        <v>0.65066000000000002</v>
      </c>
      <c r="G100" s="19">
        <f t="shared" si="34"/>
        <v>24449.97</v>
      </c>
      <c r="H100" s="31">
        <v>3.12</v>
      </c>
      <c r="I100" s="22">
        <f t="shared" ref="I100:I107" si="55">$I$7</f>
        <v>1</v>
      </c>
      <c r="J100" s="22">
        <f t="shared" si="52"/>
        <v>0.9</v>
      </c>
      <c r="K100" s="23">
        <f t="shared" si="35"/>
        <v>0</v>
      </c>
      <c r="L100" s="24">
        <f t="shared" si="32"/>
        <v>68655.520000000004</v>
      </c>
    </row>
    <row r="101" spans="1:12" s="25" customFormat="1" ht="15.75" x14ac:dyDescent="0.25">
      <c r="A101" s="1">
        <v>103</v>
      </c>
      <c r="B101" s="16" t="s">
        <v>219</v>
      </c>
      <c r="C101" s="17" t="s">
        <v>220</v>
      </c>
      <c r="D101" s="27" t="s">
        <v>192</v>
      </c>
      <c r="E101" s="19">
        <f t="shared" si="33"/>
        <v>37577.21</v>
      </c>
      <c r="F101" s="20">
        <f t="shared" si="37"/>
        <v>0.65066000000000002</v>
      </c>
      <c r="G101" s="19">
        <f t="shared" si="34"/>
        <v>24449.97</v>
      </c>
      <c r="H101" s="21">
        <v>4.51</v>
      </c>
      <c r="I101" s="22">
        <f t="shared" si="55"/>
        <v>1</v>
      </c>
      <c r="J101" s="22">
        <f t="shared" si="52"/>
        <v>0.9</v>
      </c>
      <c r="K101" s="23">
        <f t="shared" si="35"/>
        <v>0</v>
      </c>
      <c r="L101" s="24">
        <f t="shared" si="32"/>
        <v>99242.43</v>
      </c>
    </row>
    <row r="102" spans="1:12" s="25" customFormat="1" ht="20.25" customHeight="1" x14ac:dyDescent="0.25">
      <c r="A102" s="1">
        <v>104</v>
      </c>
      <c r="B102" s="16" t="s">
        <v>221</v>
      </c>
      <c r="C102" s="17" t="s">
        <v>222</v>
      </c>
      <c r="D102" s="27" t="s">
        <v>192</v>
      </c>
      <c r="E102" s="19">
        <f t="shared" si="33"/>
        <v>37577.21</v>
      </c>
      <c r="F102" s="20">
        <f t="shared" si="37"/>
        <v>0.65066000000000002</v>
      </c>
      <c r="G102" s="19">
        <f t="shared" si="34"/>
        <v>24449.97</v>
      </c>
      <c r="H102" s="21">
        <v>0.82</v>
      </c>
      <c r="I102" s="22">
        <f>$I$27</f>
        <v>1</v>
      </c>
      <c r="J102" s="22">
        <f t="shared" si="52"/>
        <v>0.9</v>
      </c>
      <c r="K102" s="23">
        <f t="shared" si="35"/>
        <v>0</v>
      </c>
      <c r="L102" s="24">
        <f t="shared" si="32"/>
        <v>18044.080000000002</v>
      </c>
    </row>
    <row r="103" spans="1:12" s="25" customFormat="1" ht="15.75" x14ac:dyDescent="0.25">
      <c r="A103" s="1">
        <v>105</v>
      </c>
      <c r="B103" s="16" t="s">
        <v>223</v>
      </c>
      <c r="C103" s="17" t="s">
        <v>224</v>
      </c>
      <c r="D103" s="27" t="s">
        <v>192</v>
      </c>
      <c r="E103" s="19">
        <f t="shared" si="33"/>
        <v>37577.21</v>
      </c>
      <c r="F103" s="20">
        <f t="shared" si="37"/>
        <v>0.65066000000000002</v>
      </c>
      <c r="G103" s="19">
        <f t="shared" si="34"/>
        <v>24449.97</v>
      </c>
      <c r="H103" s="21">
        <v>2.2999999999999998</v>
      </c>
      <c r="I103" s="22">
        <f>$I$8</f>
        <v>0.80437000000000003</v>
      </c>
      <c r="J103" s="22">
        <f t="shared" si="52"/>
        <v>0.9</v>
      </c>
      <c r="K103" s="23">
        <f t="shared" si="35"/>
        <v>0</v>
      </c>
      <c r="L103" s="24">
        <f t="shared" si="32"/>
        <v>40710.32</v>
      </c>
    </row>
    <row r="104" spans="1:12" s="25" customFormat="1" ht="15.75" x14ac:dyDescent="0.25">
      <c r="A104" s="1">
        <v>106</v>
      </c>
      <c r="B104" s="16" t="s">
        <v>225</v>
      </c>
      <c r="C104" s="17" t="s">
        <v>226</v>
      </c>
      <c r="D104" s="27" t="s">
        <v>192</v>
      </c>
      <c r="E104" s="19">
        <f t="shared" si="33"/>
        <v>37577.21</v>
      </c>
      <c r="F104" s="20">
        <f t="shared" si="37"/>
        <v>0.65066000000000002</v>
      </c>
      <c r="G104" s="19">
        <f t="shared" si="34"/>
        <v>24449.97</v>
      </c>
      <c r="H104" s="21">
        <v>3.16</v>
      </c>
      <c r="I104" s="22">
        <f t="shared" si="55"/>
        <v>1</v>
      </c>
      <c r="J104" s="22">
        <f t="shared" si="52"/>
        <v>0.9</v>
      </c>
      <c r="K104" s="23">
        <f t="shared" si="35"/>
        <v>0</v>
      </c>
      <c r="L104" s="24">
        <f t="shared" si="32"/>
        <v>69535.710000000006</v>
      </c>
    </row>
    <row r="105" spans="1:12" s="25" customFormat="1" ht="15.75" x14ac:dyDescent="0.25">
      <c r="A105" s="1">
        <v>107</v>
      </c>
      <c r="B105" s="16" t="s">
        <v>227</v>
      </c>
      <c r="C105" s="17" t="s">
        <v>228</v>
      </c>
      <c r="D105" s="27" t="s">
        <v>192</v>
      </c>
      <c r="E105" s="19">
        <f t="shared" si="33"/>
        <v>37577.21</v>
      </c>
      <c r="F105" s="20">
        <f t="shared" si="37"/>
        <v>0.65066000000000002</v>
      </c>
      <c r="G105" s="19">
        <f t="shared" si="34"/>
        <v>24449.97</v>
      </c>
      <c r="H105" s="31">
        <v>4.84</v>
      </c>
      <c r="I105" s="22">
        <f t="shared" si="55"/>
        <v>1</v>
      </c>
      <c r="J105" s="22">
        <f t="shared" si="52"/>
        <v>0.9</v>
      </c>
      <c r="K105" s="23">
        <f t="shared" si="35"/>
        <v>0</v>
      </c>
      <c r="L105" s="24">
        <f t="shared" si="32"/>
        <v>106504.07</v>
      </c>
    </row>
    <row r="106" spans="1:12" s="25" customFormat="1" ht="15.75" customHeight="1" x14ac:dyDescent="0.25">
      <c r="A106" s="1">
        <v>108</v>
      </c>
      <c r="B106" s="30" t="s">
        <v>229</v>
      </c>
      <c r="C106" s="17" t="s">
        <v>230</v>
      </c>
      <c r="D106" s="27" t="s">
        <v>231</v>
      </c>
      <c r="E106" s="19">
        <f t="shared" si="33"/>
        <v>37577.21</v>
      </c>
      <c r="F106" s="20">
        <f t="shared" si="37"/>
        <v>0.65066000000000002</v>
      </c>
      <c r="G106" s="19">
        <f t="shared" si="34"/>
        <v>24449.97</v>
      </c>
      <c r="H106" s="21">
        <v>0.98</v>
      </c>
      <c r="I106" s="22">
        <f t="shared" si="55"/>
        <v>1</v>
      </c>
      <c r="J106" s="22">
        <f t="shared" si="52"/>
        <v>0.9</v>
      </c>
      <c r="K106" s="23">
        <f t="shared" si="35"/>
        <v>0</v>
      </c>
      <c r="L106" s="24">
        <f t="shared" si="32"/>
        <v>21564.87</v>
      </c>
    </row>
    <row r="107" spans="1:12" s="25" customFormat="1" ht="15.75" x14ac:dyDescent="0.25">
      <c r="A107" s="1">
        <v>109</v>
      </c>
      <c r="B107" s="30" t="s">
        <v>232</v>
      </c>
      <c r="C107" s="17" t="s">
        <v>233</v>
      </c>
      <c r="D107" s="27" t="s">
        <v>231</v>
      </c>
      <c r="E107" s="19">
        <f t="shared" si="33"/>
        <v>37577.21</v>
      </c>
      <c r="F107" s="20">
        <f t="shared" si="37"/>
        <v>0.65066000000000002</v>
      </c>
      <c r="G107" s="19">
        <f t="shared" si="34"/>
        <v>24449.97</v>
      </c>
      <c r="H107" s="21">
        <v>1.49</v>
      </c>
      <c r="I107" s="22">
        <f t="shared" si="55"/>
        <v>1</v>
      </c>
      <c r="J107" s="22">
        <f t="shared" si="52"/>
        <v>0.9</v>
      </c>
      <c r="K107" s="23">
        <f t="shared" si="35"/>
        <v>0</v>
      </c>
      <c r="L107" s="24">
        <f t="shared" si="32"/>
        <v>32787.410000000003</v>
      </c>
    </row>
    <row r="108" spans="1:12" s="25" customFormat="1" ht="15.75" x14ac:dyDescent="0.25">
      <c r="A108" s="1">
        <v>110</v>
      </c>
      <c r="B108" s="16" t="s">
        <v>234</v>
      </c>
      <c r="C108" s="17" t="s">
        <v>235</v>
      </c>
      <c r="D108" s="27" t="s">
        <v>231</v>
      </c>
      <c r="E108" s="19">
        <f t="shared" si="33"/>
        <v>37577.21</v>
      </c>
      <c r="F108" s="20">
        <f t="shared" si="37"/>
        <v>0.65066000000000002</v>
      </c>
      <c r="G108" s="19">
        <f t="shared" si="34"/>
        <v>24449.97</v>
      </c>
      <c r="H108" s="21">
        <v>0.68</v>
      </c>
      <c r="I108" s="22">
        <f>$I$7</f>
        <v>1</v>
      </c>
      <c r="J108" s="22">
        <f t="shared" si="44"/>
        <v>1</v>
      </c>
      <c r="K108" s="23">
        <f t="shared" si="35"/>
        <v>0</v>
      </c>
      <c r="L108" s="24">
        <f t="shared" si="32"/>
        <v>16625.98</v>
      </c>
    </row>
    <row r="109" spans="1:12" s="25" customFormat="1" ht="15.75" x14ac:dyDescent="0.25">
      <c r="A109" s="1">
        <v>111</v>
      </c>
      <c r="B109" s="16" t="s">
        <v>236</v>
      </c>
      <c r="C109" s="17" t="s">
        <v>237</v>
      </c>
      <c r="D109" s="27" t="s">
        <v>231</v>
      </c>
      <c r="E109" s="19">
        <f t="shared" si="33"/>
        <v>37577.21</v>
      </c>
      <c r="F109" s="20">
        <f t="shared" si="37"/>
        <v>0.65066000000000002</v>
      </c>
      <c r="G109" s="19">
        <f t="shared" si="34"/>
        <v>24449.97</v>
      </c>
      <c r="H109" s="21">
        <v>1.01</v>
      </c>
      <c r="I109" s="22">
        <f t="shared" ref="I109:I117" si="56">$I$8</f>
        <v>0.80437000000000003</v>
      </c>
      <c r="J109" s="22">
        <f>$J$8</f>
        <v>0.9</v>
      </c>
      <c r="K109" s="23">
        <f t="shared" si="35"/>
        <v>0</v>
      </c>
      <c r="L109" s="24">
        <f t="shared" si="32"/>
        <v>17877.14</v>
      </c>
    </row>
    <row r="110" spans="1:12" s="25" customFormat="1" ht="15.75" x14ac:dyDescent="0.25">
      <c r="A110" s="1">
        <v>112</v>
      </c>
      <c r="B110" s="16" t="s">
        <v>238</v>
      </c>
      <c r="C110" s="17" t="s">
        <v>239</v>
      </c>
      <c r="D110" s="27" t="s">
        <v>231</v>
      </c>
      <c r="E110" s="19">
        <f t="shared" si="33"/>
        <v>37577.21</v>
      </c>
      <c r="F110" s="20">
        <f t="shared" si="37"/>
        <v>0.65066000000000002</v>
      </c>
      <c r="G110" s="19">
        <f t="shared" si="34"/>
        <v>24449.97</v>
      </c>
      <c r="H110" s="21">
        <v>0.4</v>
      </c>
      <c r="I110" s="22">
        <f>$I$7</f>
        <v>1</v>
      </c>
      <c r="J110" s="22">
        <f t="shared" si="44"/>
        <v>1</v>
      </c>
      <c r="K110" s="23">
        <f t="shared" si="35"/>
        <v>0</v>
      </c>
      <c r="L110" s="24">
        <f t="shared" si="32"/>
        <v>9779.99</v>
      </c>
    </row>
    <row r="111" spans="1:12" s="25" customFormat="1" ht="15.75" x14ac:dyDescent="0.25">
      <c r="A111" s="1">
        <v>113</v>
      </c>
      <c r="B111" s="16" t="s">
        <v>240</v>
      </c>
      <c r="C111" s="17" t="s">
        <v>241</v>
      </c>
      <c r="D111" s="27" t="s">
        <v>231</v>
      </c>
      <c r="E111" s="19">
        <f t="shared" si="33"/>
        <v>37577.21</v>
      </c>
      <c r="F111" s="20">
        <f t="shared" si="37"/>
        <v>0.65066000000000002</v>
      </c>
      <c r="G111" s="19">
        <f t="shared" si="34"/>
        <v>24449.97</v>
      </c>
      <c r="H111" s="21">
        <v>1.54</v>
      </c>
      <c r="I111" s="22">
        <f t="shared" si="56"/>
        <v>0.80437000000000003</v>
      </c>
      <c r="J111" s="22">
        <f t="shared" ref="J111:J114" si="57">$J$8</f>
        <v>0.9</v>
      </c>
      <c r="K111" s="23">
        <f t="shared" si="35"/>
        <v>0</v>
      </c>
      <c r="L111" s="24">
        <f t="shared" si="32"/>
        <v>27258.22</v>
      </c>
    </row>
    <row r="112" spans="1:12" s="25" customFormat="1" ht="15.75" x14ac:dyDescent="0.25">
      <c r="A112" s="1">
        <v>114</v>
      </c>
      <c r="B112" s="16" t="s">
        <v>242</v>
      </c>
      <c r="C112" s="17" t="s">
        <v>243</v>
      </c>
      <c r="D112" s="27" t="s">
        <v>231</v>
      </c>
      <c r="E112" s="19">
        <f t="shared" si="33"/>
        <v>37577.21</v>
      </c>
      <c r="F112" s="20">
        <f t="shared" si="37"/>
        <v>0.65066000000000002</v>
      </c>
      <c r="G112" s="19">
        <f t="shared" si="34"/>
        <v>24449.97</v>
      </c>
      <c r="H112" s="21">
        <v>4.13</v>
      </c>
      <c r="I112" s="22">
        <f t="shared" si="56"/>
        <v>0.80437000000000003</v>
      </c>
      <c r="J112" s="22">
        <f t="shared" si="57"/>
        <v>0.9</v>
      </c>
      <c r="K112" s="23">
        <f t="shared" si="35"/>
        <v>0</v>
      </c>
      <c r="L112" s="24">
        <f t="shared" si="32"/>
        <v>73101.58</v>
      </c>
    </row>
    <row r="113" spans="1:12" s="25" customFormat="1" ht="15.75" x14ac:dyDescent="0.25">
      <c r="A113" s="1">
        <v>115</v>
      </c>
      <c r="B113" s="16" t="s">
        <v>244</v>
      </c>
      <c r="C113" s="17" t="s">
        <v>245</v>
      </c>
      <c r="D113" s="27" t="s">
        <v>231</v>
      </c>
      <c r="E113" s="19">
        <f t="shared" si="33"/>
        <v>37577.21</v>
      </c>
      <c r="F113" s="20">
        <f t="shared" si="37"/>
        <v>0.65066000000000002</v>
      </c>
      <c r="G113" s="19">
        <f t="shared" si="34"/>
        <v>24449.97</v>
      </c>
      <c r="H113" s="21">
        <v>5.82</v>
      </c>
      <c r="I113" s="22">
        <f t="shared" si="56"/>
        <v>0.80437000000000003</v>
      </c>
      <c r="J113" s="22">
        <f t="shared" si="57"/>
        <v>0.9</v>
      </c>
      <c r="K113" s="23">
        <f t="shared" si="35"/>
        <v>0</v>
      </c>
      <c r="L113" s="24">
        <f t="shared" si="32"/>
        <v>103014.82</v>
      </c>
    </row>
    <row r="114" spans="1:12" s="25" customFormat="1" ht="15.75" x14ac:dyDescent="0.25">
      <c r="A114" s="1">
        <v>116</v>
      </c>
      <c r="B114" s="30" t="s">
        <v>246</v>
      </c>
      <c r="C114" s="17" t="s">
        <v>247</v>
      </c>
      <c r="D114" s="27" t="s">
        <v>231</v>
      </c>
      <c r="E114" s="19">
        <f t="shared" si="33"/>
        <v>37577.21</v>
      </c>
      <c r="F114" s="20">
        <f t="shared" si="37"/>
        <v>0.65066000000000002</v>
      </c>
      <c r="G114" s="19">
        <f t="shared" si="34"/>
        <v>24449.97</v>
      </c>
      <c r="H114" s="29">
        <v>1.41</v>
      </c>
      <c r="I114" s="22">
        <f t="shared" si="56"/>
        <v>0.80437000000000003</v>
      </c>
      <c r="J114" s="22">
        <f t="shared" si="57"/>
        <v>0.9</v>
      </c>
      <c r="K114" s="23">
        <f t="shared" si="35"/>
        <v>0</v>
      </c>
      <c r="L114" s="24">
        <f t="shared" si="32"/>
        <v>24957.200000000001</v>
      </c>
    </row>
    <row r="115" spans="1:12" s="25" customFormat="1" ht="15.75" x14ac:dyDescent="0.25">
      <c r="A115" s="1">
        <v>117</v>
      </c>
      <c r="B115" s="16" t="s">
        <v>248</v>
      </c>
      <c r="C115" s="17" t="s">
        <v>249</v>
      </c>
      <c r="D115" s="27" t="s">
        <v>231</v>
      </c>
      <c r="E115" s="19">
        <f t="shared" si="33"/>
        <v>37577.21</v>
      </c>
      <c r="F115" s="20">
        <f t="shared" si="37"/>
        <v>0.65066000000000002</v>
      </c>
      <c r="G115" s="19">
        <f t="shared" si="34"/>
        <v>24449.97</v>
      </c>
      <c r="H115" s="21">
        <v>2.19</v>
      </c>
      <c r="I115" s="22">
        <f>$I$7</f>
        <v>1</v>
      </c>
      <c r="J115" s="22">
        <f t="shared" si="44"/>
        <v>1</v>
      </c>
      <c r="K115" s="23">
        <f t="shared" si="35"/>
        <v>0</v>
      </c>
      <c r="L115" s="24">
        <f t="shared" si="32"/>
        <v>53545.43</v>
      </c>
    </row>
    <row r="116" spans="1:12" s="25" customFormat="1" ht="15.75" x14ac:dyDescent="0.25">
      <c r="A116" s="1">
        <v>118</v>
      </c>
      <c r="B116" s="16" t="s">
        <v>250</v>
      </c>
      <c r="C116" s="17" t="s">
        <v>251</v>
      </c>
      <c r="D116" s="27" t="s">
        <v>231</v>
      </c>
      <c r="E116" s="19">
        <f t="shared" si="33"/>
        <v>37577.21</v>
      </c>
      <c r="F116" s="20">
        <f t="shared" si="37"/>
        <v>0.65066000000000002</v>
      </c>
      <c r="G116" s="19">
        <f t="shared" si="34"/>
        <v>24449.97</v>
      </c>
      <c r="H116" s="21">
        <v>2.42</v>
      </c>
      <c r="I116" s="22">
        <f>$I$7</f>
        <v>1</v>
      </c>
      <c r="J116" s="22">
        <f t="shared" si="44"/>
        <v>1</v>
      </c>
      <c r="K116" s="23">
        <f t="shared" si="35"/>
        <v>0</v>
      </c>
      <c r="L116" s="24">
        <f t="shared" si="32"/>
        <v>59168.93</v>
      </c>
    </row>
    <row r="117" spans="1:12" s="25" customFormat="1" ht="15.75" x14ac:dyDescent="0.25">
      <c r="A117" s="1">
        <v>119</v>
      </c>
      <c r="B117" s="16" t="s">
        <v>252</v>
      </c>
      <c r="C117" s="17" t="s">
        <v>253</v>
      </c>
      <c r="D117" s="27" t="s">
        <v>231</v>
      </c>
      <c r="E117" s="19">
        <f t="shared" si="33"/>
        <v>37577.21</v>
      </c>
      <c r="F117" s="20">
        <f t="shared" si="37"/>
        <v>0.65066000000000002</v>
      </c>
      <c r="G117" s="19">
        <f t="shared" si="34"/>
        <v>24449.97</v>
      </c>
      <c r="H117" s="21">
        <v>1.02</v>
      </c>
      <c r="I117" s="22">
        <f t="shared" si="56"/>
        <v>0.80437000000000003</v>
      </c>
      <c r="J117" s="22">
        <f t="shared" ref="J117:J176" si="58">$J$8</f>
        <v>0.9</v>
      </c>
      <c r="K117" s="23">
        <f t="shared" si="35"/>
        <v>0</v>
      </c>
      <c r="L117" s="24">
        <f t="shared" si="32"/>
        <v>18054.14</v>
      </c>
    </row>
    <row r="118" spans="1:12" s="25" customFormat="1" ht="15.75" customHeight="1" x14ac:dyDescent="0.25">
      <c r="A118" s="1">
        <v>120</v>
      </c>
      <c r="B118" s="16" t="s">
        <v>254</v>
      </c>
      <c r="C118" s="17" t="s">
        <v>255</v>
      </c>
      <c r="D118" s="27" t="s">
        <v>256</v>
      </c>
      <c r="E118" s="19">
        <f t="shared" si="33"/>
        <v>37577.21</v>
      </c>
      <c r="F118" s="20">
        <f t="shared" si="37"/>
        <v>0.65066000000000002</v>
      </c>
      <c r="G118" s="19">
        <f t="shared" si="34"/>
        <v>24449.97</v>
      </c>
      <c r="H118" s="21">
        <v>4.21</v>
      </c>
      <c r="I118" s="22">
        <f t="shared" ref="I118:I120" si="59">$I$7</f>
        <v>1</v>
      </c>
      <c r="J118" s="22">
        <f t="shared" si="58"/>
        <v>0.9</v>
      </c>
      <c r="K118" s="23">
        <f t="shared" si="35"/>
        <v>0</v>
      </c>
      <c r="L118" s="24">
        <f t="shared" si="32"/>
        <v>92640.94</v>
      </c>
    </row>
    <row r="119" spans="1:12" s="25" customFormat="1" ht="15.75" x14ac:dyDescent="0.25">
      <c r="A119" s="1">
        <v>121</v>
      </c>
      <c r="B119" s="16" t="s">
        <v>257</v>
      </c>
      <c r="C119" s="17" t="s">
        <v>258</v>
      </c>
      <c r="D119" s="27" t="s">
        <v>256</v>
      </c>
      <c r="E119" s="19">
        <f t="shared" si="33"/>
        <v>37577.21</v>
      </c>
      <c r="F119" s="20">
        <f t="shared" si="37"/>
        <v>0.65066000000000002</v>
      </c>
      <c r="G119" s="19">
        <f t="shared" si="34"/>
        <v>24449.97</v>
      </c>
      <c r="H119" s="21">
        <v>15.63</v>
      </c>
      <c r="I119" s="22">
        <f t="shared" si="59"/>
        <v>1</v>
      </c>
      <c r="J119" s="22">
        <f t="shared" si="58"/>
        <v>0.9</v>
      </c>
      <c r="K119" s="23">
        <f t="shared" si="35"/>
        <v>0</v>
      </c>
      <c r="L119" s="24">
        <f t="shared" si="32"/>
        <v>343937.73</v>
      </c>
    </row>
    <row r="120" spans="1:12" s="25" customFormat="1" ht="30" x14ac:dyDescent="0.25">
      <c r="A120" s="1">
        <v>122</v>
      </c>
      <c r="B120" s="16" t="s">
        <v>259</v>
      </c>
      <c r="C120" s="17" t="s">
        <v>260</v>
      </c>
      <c r="D120" s="27" t="s">
        <v>256</v>
      </c>
      <c r="E120" s="19">
        <f t="shared" si="33"/>
        <v>37577.21</v>
      </c>
      <c r="F120" s="20">
        <f t="shared" si="37"/>
        <v>0.65066000000000002</v>
      </c>
      <c r="G120" s="19">
        <f t="shared" si="34"/>
        <v>24449.97</v>
      </c>
      <c r="H120" s="21">
        <v>7.4</v>
      </c>
      <c r="I120" s="22">
        <f t="shared" si="59"/>
        <v>1</v>
      </c>
      <c r="J120" s="22">
        <f t="shared" si="58"/>
        <v>0.9</v>
      </c>
      <c r="K120" s="23">
        <f t="shared" si="35"/>
        <v>0</v>
      </c>
      <c r="L120" s="24">
        <f t="shared" si="32"/>
        <v>162836.79999999999</v>
      </c>
    </row>
    <row r="121" spans="1:12" s="25" customFormat="1" ht="15.75" x14ac:dyDescent="0.25">
      <c r="A121" s="1">
        <v>123</v>
      </c>
      <c r="B121" s="30" t="s">
        <v>261</v>
      </c>
      <c r="C121" s="17" t="s">
        <v>262</v>
      </c>
      <c r="D121" s="27" t="s">
        <v>256</v>
      </c>
      <c r="E121" s="19">
        <f t="shared" si="33"/>
        <v>37577.21</v>
      </c>
      <c r="F121" s="20">
        <f t="shared" si="37"/>
        <v>0.65066000000000002</v>
      </c>
      <c r="G121" s="19">
        <f t="shared" si="34"/>
        <v>24449.97</v>
      </c>
      <c r="H121" s="29">
        <v>1.92</v>
      </c>
      <c r="I121" s="22">
        <f t="shared" ref="I121:I127" si="60">$I$8</f>
        <v>0.80437000000000003</v>
      </c>
      <c r="J121" s="22">
        <f t="shared" si="58"/>
        <v>0.9</v>
      </c>
      <c r="K121" s="23">
        <f t="shared" si="35"/>
        <v>0</v>
      </c>
      <c r="L121" s="24">
        <f t="shared" si="32"/>
        <v>33984.269999999997</v>
      </c>
    </row>
    <row r="122" spans="1:12" s="25" customFormat="1" ht="15.75" x14ac:dyDescent="0.25">
      <c r="A122" s="1">
        <v>124</v>
      </c>
      <c r="B122" s="16" t="s">
        <v>263</v>
      </c>
      <c r="C122" s="17" t="s">
        <v>264</v>
      </c>
      <c r="D122" s="27" t="s">
        <v>256</v>
      </c>
      <c r="E122" s="19">
        <f t="shared" si="33"/>
        <v>37577.21</v>
      </c>
      <c r="F122" s="20">
        <f t="shared" si="37"/>
        <v>0.65066000000000002</v>
      </c>
      <c r="G122" s="19">
        <f t="shared" si="34"/>
        <v>24449.97</v>
      </c>
      <c r="H122" s="21">
        <v>1.39</v>
      </c>
      <c r="I122" s="22">
        <f t="shared" si="60"/>
        <v>0.80437000000000003</v>
      </c>
      <c r="J122" s="22">
        <f t="shared" si="58"/>
        <v>0.9</v>
      </c>
      <c r="K122" s="23">
        <f t="shared" si="35"/>
        <v>0</v>
      </c>
      <c r="L122" s="24">
        <f t="shared" si="32"/>
        <v>24603.19</v>
      </c>
    </row>
    <row r="123" spans="1:12" s="25" customFormat="1" ht="15.75" x14ac:dyDescent="0.25">
      <c r="A123" s="1">
        <v>125</v>
      </c>
      <c r="B123" s="16" t="s">
        <v>265</v>
      </c>
      <c r="C123" s="17" t="s">
        <v>266</v>
      </c>
      <c r="D123" s="27" t="s">
        <v>256</v>
      </c>
      <c r="E123" s="19">
        <f t="shared" si="33"/>
        <v>37577.21</v>
      </c>
      <c r="F123" s="20">
        <f t="shared" si="37"/>
        <v>0.65066000000000002</v>
      </c>
      <c r="G123" s="19">
        <f t="shared" si="34"/>
        <v>24449.97</v>
      </c>
      <c r="H123" s="21">
        <v>1.89</v>
      </c>
      <c r="I123" s="22">
        <f t="shared" si="60"/>
        <v>0.80437000000000003</v>
      </c>
      <c r="J123" s="22">
        <f t="shared" si="58"/>
        <v>0.9</v>
      </c>
      <c r="K123" s="23">
        <f t="shared" si="35"/>
        <v>0</v>
      </c>
      <c r="L123" s="24">
        <f t="shared" si="32"/>
        <v>33453.26</v>
      </c>
    </row>
    <row r="124" spans="1:12" s="25" customFormat="1" ht="15.75" x14ac:dyDescent="0.25">
      <c r="A124" s="1">
        <v>126</v>
      </c>
      <c r="B124" s="16" t="s">
        <v>267</v>
      </c>
      <c r="C124" s="17" t="s">
        <v>268</v>
      </c>
      <c r="D124" s="27" t="s">
        <v>256</v>
      </c>
      <c r="E124" s="19">
        <f t="shared" si="33"/>
        <v>37577.21</v>
      </c>
      <c r="F124" s="20">
        <f t="shared" si="37"/>
        <v>0.65066000000000002</v>
      </c>
      <c r="G124" s="19">
        <f t="shared" si="34"/>
        <v>24449.97</v>
      </c>
      <c r="H124" s="21">
        <v>2.56</v>
      </c>
      <c r="I124" s="22">
        <f t="shared" si="60"/>
        <v>0.80437000000000003</v>
      </c>
      <c r="J124" s="22">
        <f t="shared" si="58"/>
        <v>0.9</v>
      </c>
      <c r="K124" s="23">
        <f t="shared" si="35"/>
        <v>0</v>
      </c>
      <c r="L124" s="24">
        <f t="shared" si="32"/>
        <v>45312.36</v>
      </c>
    </row>
    <row r="125" spans="1:12" s="25" customFormat="1" ht="15.75" customHeight="1" x14ac:dyDescent="0.25">
      <c r="A125" s="1">
        <v>127</v>
      </c>
      <c r="B125" s="16" t="s">
        <v>269</v>
      </c>
      <c r="C125" s="17" t="s">
        <v>270</v>
      </c>
      <c r="D125" s="27" t="s">
        <v>271</v>
      </c>
      <c r="E125" s="19">
        <f t="shared" si="33"/>
        <v>37577.21</v>
      </c>
      <c r="F125" s="20">
        <f t="shared" si="37"/>
        <v>0.65066000000000002</v>
      </c>
      <c r="G125" s="19">
        <f t="shared" si="34"/>
        <v>24449.97</v>
      </c>
      <c r="H125" s="21">
        <v>1.66</v>
      </c>
      <c r="I125" s="22">
        <f t="shared" si="60"/>
        <v>0.80437000000000003</v>
      </c>
      <c r="J125" s="22">
        <f t="shared" si="58"/>
        <v>0.9</v>
      </c>
      <c r="K125" s="23">
        <f t="shared" si="35"/>
        <v>0</v>
      </c>
      <c r="L125" s="24">
        <f t="shared" si="32"/>
        <v>29382.23</v>
      </c>
    </row>
    <row r="126" spans="1:12" s="25" customFormat="1" ht="15.75" x14ac:dyDescent="0.25">
      <c r="A126" s="1">
        <v>128</v>
      </c>
      <c r="B126" s="16" t="s">
        <v>272</v>
      </c>
      <c r="C126" s="17" t="s">
        <v>273</v>
      </c>
      <c r="D126" s="27" t="s">
        <v>271</v>
      </c>
      <c r="E126" s="19">
        <f t="shared" si="33"/>
        <v>37577.21</v>
      </c>
      <c r="F126" s="20">
        <f t="shared" si="37"/>
        <v>0.65066000000000002</v>
      </c>
      <c r="G126" s="19">
        <f t="shared" si="34"/>
        <v>24449.97</v>
      </c>
      <c r="H126" s="21">
        <v>1.82</v>
      </c>
      <c r="I126" s="22">
        <f t="shared" si="60"/>
        <v>0.80437000000000003</v>
      </c>
      <c r="J126" s="22">
        <f t="shared" si="58"/>
        <v>0.9</v>
      </c>
      <c r="K126" s="23">
        <f t="shared" si="35"/>
        <v>0</v>
      </c>
      <c r="L126" s="24">
        <f t="shared" si="32"/>
        <v>32214.26</v>
      </c>
    </row>
    <row r="127" spans="1:12" s="25" customFormat="1" ht="15.75" x14ac:dyDescent="0.25">
      <c r="A127" s="1">
        <v>129</v>
      </c>
      <c r="B127" s="16" t="s">
        <v>274</v>
      </c>
      <c r="C127" s="17" t="s">
        <v>275</v>
      </c>
      <c r="D127" s="27" t="s">
        <v>271</v>
      </c>
      <c r="E127" s="19">
        <f t="shared" si="33"/>
        <v>37577.21</v>
      </c>
      <c r="F127" s="20">
        <f t="shared" si="37"/>
        <v>0.65066000000000002</v>
      </c>
      <c r="G127" s="19">
        <f t="shared" si="34"/>
        <v>24449.97</v>
      </c>
      <c r="H127" s="21">
        <v>1.71</v>
      </c>
      <c r="I127" s="22">
        <f t="shared" si="60"/>
        <v>0.80437000000000003</v>
      </c>
      <c r="J127" s="22">
        <f t="shared" si="58"/>
        <v>0.9</v>
      </c>
      <c r="K127" s="23">
        <f t="shared" si="35"/>
        <v>0</v>
      </c>
      <c r="L127" s="24">
        <f t="shared" si="32"/>
        <v>30267.24</v>
      </c>
    </row>
    <row r="128" spans="1:12" s="25" customFormat="1" ht="15.75" x14ac:dyDescent="0.25">
      <c r="A128" s="1">
        <v>130</v>
      </c>
      <c r="B128" s="16" t="s">
        <v>276</v>
      </c>
      <c r="C128" s="17" t="s">
        <v>277</v>
      </c>
      <c r="D128" s="27" t="s">
        <v>278</v>
      </c>
      <c r="E128" s="19">
        <f t="shared" si="33"/>
        <v>37577.21</v>
      </c>
      <c r="F128" s="20">
        <f t="shared" si="37"/>
        <v>0.65066000000000002</v>
      </c>
      <c r="G128" s="19">
        <f t="shared" si="34"/>
        <v>24449.97</v>
      </c>
      <c r="H128" s="31">
        <v>2.41</v>
      </c>
      <c r="I128" s="22">
        <f t="shared" ref="I128:I172" si="61">$I$7</f>
        <v>1</v>
      </c>
      <c r="J128" s="22">
        <f t="shared" si="58"/>
        <v>0.9</v>
      </c>
      <c r="K128" s="23">
        <f t="shared" si="35"/>
        <v>0</v>
      </c>
      <c r="L128" s="24">
        <f t="shared" si="32"/>
        <v>53031.98</v>
      </c>
    </row>
    <row r="129" spans="1:12" s="25" customFormat="1" ht="15.75" x14ac:dyDescent="0.25">
      <c r="A129" s="1">
        <v>131</v>
      </c>
      <c r="B129" s="16" t="s">
        <v>279</v>
      </c>
      <c r="C129" s="17" t="s">
        <v>280</v>
      </c>
      <c r="D129" s="27" t="s">
        <v>278</v>
      </c>
      <c r="E129" s="19">
        <f t="shared" si="33"/>
        <v>37577.21</v>
      </c>
      <c r="F129" s="20">
        <f t="shared" si="37"/>
        <v>0.65066000000000002</v>
      </c>
      <c r="G129" s="19">
        <f t="shared" si="34"/>
        <v>24449.97</v>
      </c>
      <c r="H129" s="31">
        <v>4.0199999999999996</v>
      </c>
      <c r="I129" s="22">
        <f t="shared" si="61"/>
        <v>1</v>
      </c>
      <c r="J129" s="22">
        <f t="shared" si="58"/>
        <v>0.9</v>
      </c>
      <c r="K129" s="23">
        <f t="shared" si="35"/>
        <v>0</v>
      </c>
      <c r="L129" s="24">
        <f t="shared" ref="L129:L186" si="62">ROUND(G129*H129*I129*J129+K129,2)</f>
        <v>88459.99</v>
      </c>
    </row>
    <row r="130" spans="1:12" s="25" customFormat="1" ht="15.75" x14ac:dyDescent="0.25">
      <c r="A130" s="1">
        <v>132</v>
      </c>
      <c r="B130" s="16" t="s">
        <v>281</v>
      </c>
      <c r="C130" s="17" t="s">
        <v>282</v>
      </c>
      <c r="D130" s="27" t="s">
        <v>278</v>
      </c>
      <c r="E130" s="19">
        <f t="shared" ref="E130:E186" si="63">$E$7</f>
        <v>37577.21</v>
      </c>
      <c r="F130" s="20">
        <f t="shared" si="37"/>
        <v>0.65066000000000002</v>
      </c>
      <c r="G130" s="19">
        <f t="shared" ref="G130:G186" si="64">$G$7</f>
        <v>24449.97</v>
      </c>
      <c r="H130" s="31">
        <v>4.8899999999999997</v>
      </c>
      <c r="I130" s="22">
        <f t="shared" si="61"/>
        <v>1</v>
      </c>
      <c r="J130" s="22">
        <f t="shared" si="58"/>
        <v>0.9</v>
      </c>
      <c r="K130" s="23">
        <f t="shared" ref="K130:K186" si="65">$K$7</f>
        <v>0</v>
      </c>
      <c r="L130" s="24">
        <f t="shared" si="62"/>
        <v>107604.32</v>
      </c>
    </row>
    <row r="131" spans="1:12" s="25" customFormat="1" ht="15.75" x14ac:dyDescent="0.25">
      <c r="A131" s="1">
        <v>133</v>
      </c>
      <c r="B131" s="16" t="s">
        <v>283</v>
      </c>
      <c r="C131" s="17" t="s">
        <v>284</v>
      </c>
      <c r="D131" s="27" t="s">
        <v>278</v>
      </c>
      <c r="E131" s="19">
        <f t="shared" si="63"/>
        <v>37577.21</v>
      </c>
      <c r="F131" s="20">
        <f t="shared" si="37"/>
        <v>0.65066000000000002</v>
      </c>
      <c r="G131" s="19">
        <f t="shared" si="64"/>
        <v>24449.97</v>
      </c>
      <c r="H131" s="31">
        <v>3.05</v>
      </c>
      <c r="I131" s="22">
        <f t="shared" si="61"/>
        <v>1</v>
      </c>
      <c r="J131" s="22">
        <f t="shared" si="58"/>
        <v>0.9</v>
      </c>
      <c r="K131" s="23">
        <f t="shared" si="65"/>
        <v>0</v>
      </c>
      <c r="L131" s="24">
        <f t="shared" si="62"/>
        <v>67115.17</v>
      </c>
    </row>
    <row r="132" spans="1:12" s="25" customFormat="1" ht="15.75" x14ac:dyDescent="0.25">
      <c r="A132" s="1">
        <v>134</v>
      </c>
      <c r="B132" s="16" t="s">
        <v>285</v>
      </c>
      <c r="C132" s="17" t="s">
        <v>286</v>
      </c>
      <c r="D132" s="27" t="s">
        <v>278</v>
      </c>
      <c r="E132" s="19">
        <f t="shared" si="63"/>
        <v>37577.21</v>
      </c>
      <c r="F132" s="20">
        <f t="shared" si="37"/>
        <v>0.65066000000000002</v>
      </c>
      <c r="G132" s="19">
        <f t="shared" si="64"/>
        <v>24449.97</v>
      </c>
      <c r="H132" s="31">
        <v>5.31</v>
      </c>
      <c r="I132" s="22">
        <f t="shared" si="61"/>
        <v>1</v>
      </c>
      <c r="J132" s="22">
        <f t="shared" si="58"/>
        <v>0.9</v>
      </c>
      <c r="K132" s="23">
        <f t="shared" si="65"/>
        <v>0</v>
      </c>
      <c r="L132" s="24">
        <f t="shared" si="62"/>
        <v>116846.41</v>
      </c>
    </row>
    <row r="133" spans="1:12" s="25" customFormat="1" ht="15.75" x14ac:dyDescent="0.25">
      <c r="A133" s="1">
        <v>135</v>
      </c>
      <c r="B133" s="16" t="s">
        <v>287</v>
      </c>
      <c r="C133" s="17" t="s">
        <v>288</v>
      </c>
      <c r="D133" s="27" t="s">
        <v>278</v>
      </c>
      <c r="E133" s="19">
        <f t="shared" si="63"/>
        <v>37577.21</v>
      </c>
      <c r="F133" s="20">
        <f t="shared" si="37"/>
        <v>0.65066000000000002</v>
      </c>
      <c r="G133" s="19">
        <f t="shared" si="64"/>
        <v>24449.97</v>
      </c>
      <c r="H133" s="31">
        <v>1.66</v>
      </c>
      <c r="I133" s="22">
        <f t="shared" si="61"/>
        <v>1</v>
      </c>
      <c r="J133" s="22">
        <f t="shared" si="58"/>
        <v>0.9</v>
      </c>
      <c r="K133" s="23">
        <f t="shared" si="65"/>
        <v>0</v>
      </c>
      <c r="L133" s="24">
        <f t="shared" si="62"/>
        <v>36528.26</v>
      </c>
    </row>
    <row r="134" spans="1:12" s="25" customFormat="1" ht="15.75" x14ac:dyDescent="0.25">
      <c r="A134" s="1">
        <v>136</v>
      </c>
      <c r="B134" s="16" t="s">
        <v>289</v>
      </c>
      <c r="C134" s="17" t="s">
        <v>290</v>
      </c>
      <c r="D134" s="27" t="s">
        <v>278</v>
      </c>
      <c r="E134" s="19">
        <f t="shared" si="63"/>
        <v>37577.21</v>
      </c>
      <c r="F134" s="20">
        <f t="shared" si="37"/>
        <v>0.65066000000000002</v>
      </c>
      <c r="G134" s="19">
        <f t="shared" si="64"/>
        <v>24449.97</v>
      </c>
      <c r="H134" s="31">
        <v>2.77</v>
      </c>
      <c r="I134" s="22">
        <f t="shared" si="61"/>
        <v>1</v>
      </c>
      <c r="J134" s="22">
        <f t="shared" si="58"/>
        <v>0.9</v>
      </c>
      <c r="K134" s="23">
        <f t="shared" si="65"/>
        <v>0</v>
      </c>
      <c r="L134" s="24">
        <f t="shared" si="62"/>
        <v>60953.78</v>
      </c>
    </row>
    <row r="135" spans="1:12" s="25" customFormat="1" ht="15.75" x14ac:dyDescent="0.25">
      <c r="A135" s="1">
        <v>137</v>
      </c>
      <c r="B135" s="16" t="s">
        <v>291</v>
      </c>
      <c r="C135" s="17" t="s">
        <v>292</v>
      </c>
      <c r="D135" s="27" t="s">
        <v>278</v>
      </c>
      <c r="E135" s="19">
        <f t="shared" si="63"/>
        <v>37577.21</v>
      </c>
      <c r="F135" s="20">
        <f t="shared" si="37"/>
        <v>0.65066000000000002</v>
      </c>
      <c r="G135" s="19">
        <f t="shared" si="64"/>
        <v>24449.97</v>
      </c>
      <c r="H135" s="31">
        <v>4.32</v>
      </c>
      <c r="I135" s="22">
        <f t="shared" si="61"/>
        <v>1</v>
      </c>
      <c r="J135" s="22">
        <f t="shared" si="58"/>
        <v>0.9</v>
      </c>
      <c r="K135" s="23">
        <f t="shared" si="65"/>
        <v>0</v>
      </c>
      <c r="L135" s="24">
        <f t="shared" si="62"/>
        <v>95061.48</v>
      </c>
    </row>
    <row r="136" spans="1:12" s="25" customFormat="1" ht="15.75" x14ac:dyDescent="0.25">
      <c r="A136" s="1">
        <v>138</v>
      </c>
      <c r="B136" s="16" t="s">
        <v>293</v>
      </c>
      <c r="C136" s="17" t="s">
        <v>294</v>
      </c>
      <c r="D136" s="27" t="s">
        <v>278</v>
      </c>
      <c r="E136" s="19">
        <f t="shared" si="63"/>
        <v>37577.21</v>
      </c>
      <c r="F136" s="20">
        <f t="shared" ref="F136:F199" si="66">$F$7</f>
        <v>0.65066000000000002</v>
      </c>
      <c r="G136" s="19">
        <f t="shared" si="64"/>
        <v>24449.97</v>
      </c>
      <c r="H136" s="31">
        <v>1.29</v>
      </c>
      <c r="I136" s="22">
        <f t="shared" si="61"/>
        <v>1</v>
      </c>
      <c r="J136" s="22">
        <f t="shared" si="58"/>
        <v>0.9</v>
      </c>
      <c r="K136" s="23">
        <f t="shared" si="65"/>
        <v>0</v>
      </c>
      <c r="L136" s="24">
        <f t="shared" si="62"/>
        <v>28386.42</v>
      </c>
    </row>
    <row r="137" spans="1:12" s="25" customFormat="1" ht="15.75" x14ac:dyDescent="0.25">
      <c r="A137" s="1">
        <v>139</v>
      </c>
      <c r="B137" s="16" t="s">
        <v>295</v>
      </c>
      <c r="C137" s="17" t="s">
        <v>296</v>
      </c>
      <c r="D137" s="27" t="s">
        <v>278</v>
      </c>
      <c r="E137" s="19">
        <f t="shared" si="63"/>
        <v>37577.21</v>
      </c>
      <c r="F137" s="20">
        <f t="shared" si="66"/>
        <v>0.65066000000000002</v>
      </c>
      <c r="G137" s="19">
        <f t="shared" si="64"/>
        <v>24449.97</v>
      </c>
      <c r="H137" s="31">
        <v>1.55</v>
      </c>
      <c r="I137" s="22">
        <f t="shared" si="61"/>
        <v>1</v>
      </c>
      <c r="J137" s="22">
        <f t="shared" si="58"/>
        <v>0.9</v>
      </c>
      <c r="K137" s="23">
        <f t="shared" si="65"/>
        <v>0</v>
      </c>
      <c r="L137" s="24">
        <f t="shared" si="62"/>
        <v>34107.71</v>
      </c>
    </row>
    <row r="138" spans="1:12" s="25" customFormat="1" ht="15.75" x14ac:dyDescent="0.25">
      <c r="A138" s="1">
        <v>140</v>
      </c>
      <c r="B138" s="16" t="s">
        <v>297</v>
      </c>
      <c r="C138" s="17" t="s">
        <v>298</v>
      </c>
      <c r="D138" s="27" t="s">
        <v>278</v>
      </c>
      <c r="E138" s="19">
        <f t="shared" si="63"/>
        <v>37577.21</v>
      </c>
      <c r="F138" s="20">
        <f t="shared" si="66"/>
        <v>0.65066000000000002</v>
      </c>
      <c r="G138" s="19">
        <f t="shared" si="64"/>
        <v>24449.97</v>
      </c>
      <c r="H138" s="31">
        <v>1.71</v>
      </c>
      <c r="I138" s="22">
        <f t="shared" si="61"/>
        <v>1</v>
      </c>
      <c r="J138" s="22">
        <f t="shared" si="58"/>
        <v>0.9</v>
      </c>
      <c r="K138" s="23">
        <f t="shared" si="65"/>
        <v>0</v>
      </c>
      <c r="L138" s="24">
        <f t="shared" si="62"/>
        <v>37628.5</v>
      </c>
    </row>
    <row r="139" spans="1:12" s="25" customFormat="1" ht="15.75" x14ac:dyDescent="0.25">
      <c r="A139" s="1">
        <v>141</v>
      </c>
      <c r="B139" s="16" t="s">
        <v>299</v>
      </c>
      <c r="C139" s="17" t="s">
        <v>300</v>
      </c>
      <c r="D139" s="27" t="s">
        <v>278</v>
      </c>
      <c r="E139" s="19">
        <f t="shared" si="63"/>
        <v>37577.21</v>
      </c>
      <c r="F139" s="20">
        <f t="shared" si="66"/>
        <v>0.65066000000000002</v>
      </c>
      <c r="G139" s="19">
        <f t="shared" si="64"/>
        <v>24449.97</v>
      </c>
      <c r="H139" s="31">
        <v>2.29</v>
      </c>
      <c r="I139" s="22">
        <f t="shared" si="61"/>
        <v>1</v>
      </c>
      <c r="J139" s="22">
        <f t="shared" si="58"/>
        <v>0.9</v>
      </c>
      <c r="K139" s="23">
        <f t="shared" si="65"/>
        <v>0</v>
      </c>
      <c r="L139" s="24">
        <f t="shared" si="62"/>
        <v>50391.39</v>
      </c>
    </row>
    <row r="140" spans="1:12" s="25" customFormat="1" ht="15.75" x14ac:dyDescent="0.25">
      <c r="A140" s="1">
        <v>142</v>
      </c>
      <c r="B140" s="16" t="s">
        <v>301</v>
      </c>
      <c r="C140" s="17" t="s">
        <v>302</v>
      </c>
      <c r="D140" s="27" t="s">
        <v>278</v>
      </c>
      <c r="E140" s="19">
        <f t="shared" si="63"/>
        <v>37577.21</v>
      </c>
      <c r="F140" s="20">
        <f t="shared" si="66"/>
        <v>0.65066000000000002</v>
      </c>
      <c r="G140" s="19">
        <f t="shared" si="64"/>
        <v>24449.97</v>
      </c>
      <c r="H140" s="31">
        <v>2.4900000000000002</v>
      </c>
      <c r="I140" s="22">
        <f t="shared" si="61"/>
        <v>1</v>
      </c>
      <c r="J140" s="22">
        <f t="shared" si="58"/>
        <v>0.9</v>
      </c>
      <c r="K140" s="23">
        <f t="shared" si="65"/>
        <v>0</v>
      </c>
      <c r="L140" s="24">
        <f t="shared" si="62"/>
        <v>54792.38</v>
      </c>
    </row>
    <row r="141" spans="1:12" s="25" customFormat="1" ht="15.75" x14ac:dyDescent="0.25">
      <c r="A141" s="1">
        <v>143</v>
      </c>
      <c r="B141" s="16" t="s">
        <v>303</v>
      </c>
      <c r="C141" s="17" t="s">
        <v>304</v>
      </c>
      <c r="D141" s="27" t="s">
        <v>278</v>
      </c>
      <c r="E141" s="19">
        <f t="shared" si="63"/>
        <v>37577.21</v>
      </c>
      <c r="F141" s="20">
        <f t="shared" si="66"/>
        <v>0.65066000000000002</v>
      </c>
      <c r="G141" s="19">
        <f t="shared" si="64"/>
        <v>24449.97</v>
      </c>
      <c r="H141" s="31">
        <v>2.79</v>
      </c>
      <c r="I141" s="22">
        <f t="shared" si="61"/>
        <v>1</v>
      </c>
      <c r="J141" s="22">
        <f t="shared" si="58"/>
        <v>0.9</v>
      </c>
      <c r="K141" s="23">
        <f t="shared" si="65"/>
        <v>0</v>
      </c>
      <c r="L141" s="24">
        <f t="shared" si="62"/>
        <v>61393.87</v>
      </c>
    </row>
    <row r="142" spans="1:12" s="25" customFormat="1" ht="15.75" x14ac:dyDescent="0.25">
      <c r="A142" s="1">
        <v>144</v>
      </c>
      <c r="B142" s="16" t="s">
        <v>305</v>
      </c>
      <c r="C142" s="17" t="s">
        <v>306</v>
      </c>
      <c r="D142" s="27" t="s">
        <v>278</v>
      </c>
      <c r="E142" s="19">
        <f t="shared" si="63"/>
        <v>37577.21</v>
      </c>
      <c r="F142" s="20">
        <f t="shared" si="66"/>
        <v>0.65066000000000002</v>
      </c>
      <c r="G142" s="19">
        <f t="shared" si="64"/>
        <v>24449.97</v>
      </c>
      <c r="H142" s="31">
        <v>3.95</v>
      </c>
      <c r="I142" s="22">
        <f t="shared" si="61"/>
        <v>1</v>
      </c>
      <c r="J142" s="22">
        <f t="shared" si="58"/>
        <v>0.9</v>
      </c>
      <c r="K142" s="23">
        <f t="shared" si="65"/>
        <v>0</v>
      </c>
      <c r="L142" s="24">
        <f t="shared" si="62"/>
        <v>86919.64</v>
      </c>
    </row>
    <row r="143" spans="1:12" s="25" customFormat="1" ht="15.75" x14ac:dyDescent="0.25">
      <c r="A143" s="1">
        <v>145</v>
      </c>
      <c r="B143" s="16" t="s">
        <v>307</v>
      </c>
      <c r="C143" s="17" t="s">
        <v>308</v>
      </c>
      <c r="D143" s="27" t="s">
        <v>278</v>
      </c>
      <c r="E143" s="19">
        <f t="shared" si="63"/>
        <v>37577.21</v>
      </c>
      <c r="F143" s="20">
        <f t="shared" si="66"/>
        <v>0.65066000000000002</v>
      </c>
      <c r="G143" s="19">
        <f t="shared" si="64"/>
        <v>24449.97</v>
      </c>
      <c r="H143" s="31">
        <v>2.38</v>
      </c>
      <c r="I143" s="22">
        <f t="shared" si="61"/>
        <v>1</v>
      </c>
      <c r="J143" s="22">
        <f t="shared" si="58"/>
        <v>0.9</v>
      </c>
      <c r="K143" s="23">
        <f t="shared" si="65"/>
        <v>0</v>
      </c>
      <c r="L143" s="24">
        <f t="shared" si="62"/>
        <v>52371.839999999997</v>
      </c>
    </row>
    <row r="144" spans="1:12" s="25" customFormat="1" ht="15.75" x14ac:dyDescent="0.25">
      <c r="A144" s="1">
        <v>146</v>
      </c>
      <c r="B144" s="16" t="s">
        <v>309</v>
      </c>
      <c r="C144" s="17" t="s">
        <v>310</v>
      </c>
      <c r="D144" s="27" t="s">
        <v>278</v>
      </c>
      <c r="E144" s="19">
        <f t="shared" si="63"/>
        <v>37577.21</v>
      </c>
      <c r="F144" s="20">
        <f t="shared" si="66"/>
        <v>0.65066000000000002</v>
      </c>
      <c r="G144" s="19">
        <f t="shared" si="64"/>
        <v>24449.97</v>
      </c>
      <c r="H144" s="31">
        <v>2.63</v>
      </c>
      <c r="I144" s="22">
        <f t="shared" si="61"/>
        <v>1</v>
      </c>
      <c r="J144" s="22">
        <f t="shared" si="58"/>
        <v>0.9</v>
      </c>
      <c r="K144" s="23">
        <f t="shared" si="65"/>
        <v>0</v>
      </c>
      <c r="L144" s="24">
        <f t="shared" si="62"/>
        <v>57873.08</v>
      </c>
    </row>
    <row r="145" spans="1:12" s="25" customFormat="1" ht="15.75" x14ac:dyDescent="0.25">
      <c r="A145" s="1">
        <v>147</v>
      </c>
      <c r="B145" s="16" t="s">
        <v>311</v>
      </c>
      <c r="C145" s="17" t="s">
        <v>312</v>
      </c>
      <c r="D145" s="27" t="s">
        <v>278</v>
      </c>
      <c r="E145" s="19">
        <f t="shared" si="63"/>
        <v>37577.21</v>
      </c>
      <c r="F145" s="20">
        <f t="shared" si="66"/>
        <v>0.65066000000000002</v>
      </c>
      <c r="G145" s="19">
        <f t="shared" si="64"/>
        <v>24449.97</v>
      </c>
      <c r="H145" s="31">
        <v>2.17</v>
      </c>
      <c r="I145" s="22">
        <f t="shared" si="61"/>
        <v>1</v>
      </c>
      <c r="J145" s="22">
        <f t="shared" si="58"/>
        <v>0.9</v>
      </c>
      <c r="K145" s="23">
        <f t="shared" si="65"/>
        <v>0</v>
      </c>
      <c r="L145" s="24">
        <f t="shared" si="62"/>
        <v>47750.79</v>
      </c>
    </row>
    <row r="146" spans="1:12" s="25" customFormat="1" ht="15.75" x14ac:dyDescent="0.25">
      <c r="A146" s="1">
        <v>148</v>
      </c>
      <c r="B146" s="16" t="s">
        <v>313</v>
      </c>
      <c r="C146" s="17" t="s">
        <v>314</v>
      </c>
      <c r="D146" s="27" t="s">
        <v>278</v>
      </c>
      <c r="E146" s="19">
        <f t="shared" si="63"/>
        <v>37577.21</v>
      </c>
      <c r="F146" s="20">
        <f t="shared" si="66"/>
        <v>0.65066000000000002</v>
      </c>
      <c r="G146" s="19">
        <f t="shared" si="64"/>
        <v>24449.97</v>
      </c>
      <c r="H146" s="31">
        <v>3.43</v>
      </c>
      <c r="I146" s="22">
        <f t="shared" si="61"/>
        <v>1</v>
      </c>
      <c r="J146" s="22">
        <f t="shared" si="58"/>
        <v>0.9</v>
      </c>
      <c r="K146" s="23">
        <f t="shared" si="65"/>
        <v>0</v>
      </c>
      <c r="L146" s="24">
        <f t="shared" si="62"/>
        <v>75477.06</v>
      </c>
    </row>
    <row r="147" spans="1:12" s="25" customFormat="1" ht="15.75" x14ac:dyDescent="0.25">
      <c r="A147" s="1">
        <v>149</v>
      </c>
      <c r="B147" s="16" t="s">
        <v>315</v>
      </c>
      <c r="C147" s="17" t="s">
        <v>316</v>
      </c>
      <c r="D147" s="27" t="s">
        <v>278</v>
      </c>
      <c r="E147" s="19">
        <f t="shared" si="63"/>
        <v>37577.21</v>
      </c>
      <c r="F147" s="20">
        <f t="shared" si="66"/>
        <v>0.65066000000000002</v>
      </c>
      <c r="G147" s="19">
        <f t="shared" si="64"/>
        <v>24449.97</v>
      </c>
      <c r="H147" s="31">
        <v>4.2699999999999996</v>
      </c>
      <c r="I147" s="22">
        <f t="shared" si="61"/>
        <v>1</v>
      </c>
      <c r="J147" s="22">
        <f t="shared" si="58"/>
        <v>0.9</v>
      </c>
      <c r="K147" s="23">
        <f t="shared" si="65"/>
        <v>0</v>
      </c>
      <c r="L147" s="24">
        <f t="shared" si="62"/>
        <v>93961.23</v>
      </c>
    </row>
    <row r="148" spans="1:12" s="25" customFormat="1" ht="15.75" x14ac:dyDescent="0.25">
      <c r="A148" s="1">
        <v>150</v>
      </c>
      <c r="B148" s="16" t="s">
        <v>317</v>
      </c>
      <c r="C148" s="17" t="s">
        <v>318</v>
      </c>
      <c r="D148" s="27" t="s">
        <v>278</v>
      </c>
      <c r="E148" s="19">
        <f t="shared" si="63"/>
        <v>37577.21</v>
      </c>
      <c r="F148" s="20">
        <f t="shared" si="66"/>
        <v>0.65066000000000002</v>
      </c>
      <c r="G148" s="19">
        <f t="shared" si="64"/>
        <v>24449.97</v>
      </c>
      <c r="H148" s="31">
        <v>3.66</v>
      </c>
      <c r="I148" s="22">
        <f t="shared" si="61"/>
        <v>1</v>
      </c>
      <c r="J148" s="22">
        <f t="shared" si="58"/>
        <v>0.9</v>
      </c>
      <c r="K148" s="23">
        <f t="shared" si="65"/>
        <v>0</v>
      </c>
      <c r="L148" s="24">
        <f t="shared" si="62"/>
        <v>80538.2</v>
      </c>
    </row>
    <row r="149" spans="1:12" s="25" customFormat="1" ht="30" x14ac:dyDescent="0.25">
      <c r="A149" s="1">
        <v>151</v>
      </c>
      <c r="B149" s="16" t="s">
        <v>319</v>
      </c>
      <c r="C149" s="17" t="s">
        <v>320</v>
      </c>
      <c r="D149" s="27" t="s">
        <v>278</v>
      </c>
      <c r="E149" s="19">
        <f t="shared" si="63"/>
        <v>37577.21</v>
      </c>
      <c r="F149" s="20">
        <f t="shared" si="66"/>
        <v>0.65066000000000002</v>
      </c>
      <c r="G149" s="19">
        <f t="shared" si="64"/>
        <v>24449.97</v>
      </c>
      <c r="H149" s="31">
        <v>2.81</v>
      </c>
      <c r="I149" s="22">
        <f t="shared" si="61"/>
        <v>1</v>
      </c>
      <c r="J149" s="22">
        <f t="shared" si="58"/>
        <v>0.9</v>
      </c>
      <c r="K149" s="23">
        <f t="shared" si="65"/>
        <v>0</v>
      </c>
      <c r="L149" s="24">
        <f t="shared" si="62"/>
        <v>61833.97</v>
      </c>
    </row>
    <row r="150" spans="1:12" s="25" customFormat="1" ht="30" x14ac:dyDescent="0.25">
      <c r="A150" s="1">
        <v>152</v>
      </c>
      <c r="B150" s="16" t="s">
        <v>321</v>
      </c>
      <c r="C150" s="17" t="s">
        <v>322</v>
      </c>
      <c r="D150" s="27" t="s">
        <v>278</v>
      </c>
      <c r="E150" s="19">
        <f t="shared" si="63"/>
        <v>37577.21</v>
      </c>
      <c r="F150" s="20">
        <f t="shared" si="66"/>
        <v>0.65066000000000002</v>
      </c>
      <c r="G150" s="19">
        <f t="shared" si="64"/>
        <v>24449.97</v>
      </c>
      <c r="H150" s="31">
        <v>3.42</v>
      </c>
      <c r="I150" s="22">
        <f t="shared" si="61"/>
        <v>1</v>
      </c>
      <c r="J150" s="22">
        <f t="shared" si="58"/>
        <v>0.9</v>
      </c>
      <c r="K150" s="23">
        <f t="shared" si="65"/>
        <v>0</v>
      </c>
      <c r="L150" s="24">
        <f t="shared" si="62"/>
        <v>75257.009999999995</v>
      </c>
    </row>
    <row r="151" spans="1:12" s="25" customFormat="1" ht="30" x14ac:dyDescent="0.25">
      <c r="A151" s="1">
        <v>153</v>
      </c>
      <c r="B151" s="16" t="s">
        <v>323</v>
      </c>
      <c r="C151" s="17" t="s">
        <v>324</v>
      </c>
      <c r="D151" s="27" t="s">
        <v>278</v>
      </c>
      <c r="E151" s="19">
        <f t="shared" si="63"/>
        <v>37577.21</v>
      </c>
      <c r="F151" s="20">
        <f t="shared" si="66"/>
        <v>0.65066000000000002</v>
      </c>
      <c r="G151" s="19">
        <f t="shared" si="64"/>
        <v>24449.97</v>
      </c>
      <c r="H151" s="31">
        <v>5.31</v>
      </c>
      <c r="I151" s="22">
        <f t="shared" si="61"/>
        <v>1</v>
      </c>
      <c r="J151" s="22">
        <f t="shared" si="58"/>
        <v>0.9</v>
      </c>
      <c r="K151" s="23">
        <f t="shared" si="65"/>
        <v>0</v>
      </c>
      <c r="L151" s="24">
        <f t="shared" si="62"/>
        <v>116846.41</v>
      </c>
    </row>
    <row r="152" spans="1:12" s="25" customFormat="1" ht="15.75" x14ac:dyDescent="0.25">
      <c r="A152" s="1">
        <v>154</v>
      </c>
      <c r="B152" s="16" t="s">
        <v>325</v>
      </c>
      <c r="C152" s="17" t="s">
        <v>326</v>
      </c>
      <c r="D152" s="27" t="s">
        <v>278</v>
      </c>
      <c r="E152" s="19">
        <f t="shared" si="63"/>
        <v>37577.21</v>
      </c>
      <c r="F152" s="20">
        <f t="shared" si="66"/>
        <v>0.65066000000000002</v>
      </c>
      <c r="G152" s="19">
        <f t="shared" si="64"/>
        <v>24449.97</v>
      </c>
      <c r="H152" s="31">
        <v>2.86</v>
      </c>
      <c r="I152" s="22">
        <f t="shared" si="61"/>
        <v>1</v>
      </c>
      <c r="J152" s="22">
        <f t="shared" si="58"/>
        <v>0.9</v>
      </c>
      <c r="K152" s="23">
        <f t="shared" si="65"/>
        <v>0</v>
      </c>
      <c r="L152" s="24">
        <f t="shared" si="62"/>
        <v>62934.22</v>
      </c>
    </row>
    <row r="153" spans="1:12" s="25" customFormat="1" ht="15.75" x14ac:dyDescent="0.25">
      <c r="A153" s="1">
        <v>155</v>
      </c>
      <c r="B153" s="16" t="s">
        <v>327</v>
      </c>
      <c r="C153" s="17" t="s">
        <v>328</v>
      </c>
      <c r="D153" s="27" t="s">
        <v>278</v>
      </c>
      <c r="E153" s="19">
        <f t="shared" si="63"/>
        <v>37577.21</v>
      </c>
      <c r="F153" s="20">
        <f t="shared" si="66"/>
        <v>0.65066000000000002</v>
      </c>
      <c r="G153" s="19">
        <f t="shared" si="64"/>
        <v>24449.97</v>
      </c>
      <c r="H153" s="28">
        <v>4.3099999999999996</v>
      </c>
      <c r="I153" s="22">
        <f t="shared" si="61"/>
        <v>1</v>
      </c>
      <c r="J153" s="22">
        <f t="shared" si="58"/>
        <v>0.9</v>
      </c>
      <c r="K153" s="23">
        <f t="shared" si="65"/>
        <v>0</v>
      </c>
      <c r="L153" s="24">
        <f t="shared" si="62"/>
        <v>94841.43</v>
      </c>
    </row>
    <row r="154" spans="1:12" s="25" customFormat="1" ht="30" x14ac:dyDescent="0.25">
      <c r="A154" s="1">
        <v>156</v>
      </c>
      <c r="B154" s="16" t="s">
        <v>329</v>
      </c>
      <c r="C154" s="17" t="s">
        <v>330</v>
      </c>
      <c r="D154" s="27" t="s">
        <v>278</v>
      </c>
      <c r="E154" s="19">
        <f t="shared" si="63"/>
        <v>37577.21</v>
      </c>
      <c r="F154" s="20">
        <f t="shared" si="66"/>
        <v>0.65066000000000002</v>
      </c>
      <c r="G154" s="19">
        <f t="shared" si="64"/>
        <v>24449.97</v>
      </c>
      <c r="H154" s="28">
        <v>2.93</v>
      </c>
      <c r="I154" s="22">
        <f t="shared" si="61"/>
        <v>1</v>
      </c>
      <c r="J154" s="22">
        <f t="shared" si="58"/>
        <v>0.9</v>
      </c>
      <c r="K154" s="23">
        <f t="shared" si="65"/>
        <v>0</v>
      </c>
      <c r="L154" s="24">
        <f t="shared" si="62"/>
        <v>64474.57</v>
      </c>
    </row>
    <row r="155" spans="1:12" s="25" customFormat="1" ht="15" customHeight="1" x14ac:dyDescent="0.25">
      <c r="A155" s="1">
        <v>157</v>
      </c>
      <c r="B155" s="16" t="s">
        <v>331</v>
      </c>
      <c r="C155" s="17" t="s">
        <v>332</v>
      </c>
      <c r="D155" s="27" t="s">
        <v>278</v>
      </c>
      <c r="E155" s="19">
        <f t="shared" si="63"/>
        <v>37577.21</v>
      </c>
      <c r="F155" s="20">
        <f t="shared" si="66"/>
        <v>0.65066000000000002</v>
      </c>
      <c r="G155" s="19">
        <f t="shared" si="64"/>
        <v>24449.97</v>
      </c>
      <c r="H155" s="28">
        <v>1.24</v>
      </c>
      <c r="I155" s="22">
        <f t="shared" si="61"/>
        <v>1</v>
      </c>
      <c r="J155" s="22">
        <f t="shared" si="58"/>
        <v>0.9</v>
      </c>
      <c r="K155" s="23">
        <f t="shared" si="65"/>
        <v>0</v>
      </c>
      <c r="L155" s="24">
        <f t="shared" si="62"/>
        <v>27286.17</v>
      </c>
    </row>
    <row r="156" spans="1:12" s="25" customFormat="1" ht="15.75" x14ac:dyDescent="0.25">
      <c r="A156" s="1">
        <v>175</v>
      </c>
      <c r="B156" s="16" t="s">
        <v>333</v>
      </c>
      <c r="C156" s="27" t="s">
        <v>334</v>
      </c>
      <c r="D156" s="27" t="s">
        <v>278</v>
      </c>
      <c r="E156" s="19">
        <f t="shared" si="63"/>
        <v>37577.21</v>
      </c>
      <c r="F156" s="20">
        <f t="shared" si="66"/>
        <v>0.65066000000000002</v>
      </c>
      <c r="G156" s="19">
        <f t="shared" si="64"/>
        <v>24449.97</v>
      </c>
      <c r="H156" s="21">
        <v>0.79</v>
      </c>
      <c r="I156" s="22">
        <f t="shared" si="61"/>
        <v>1</v>
      </c>
      <c r="J156" s="22">
        <f t="shared" si="58"/>
        <v>0.9</v>
      </c>
      <c r="K156" s="23">
        <f t="shared" si="65"/>
        <v>0</v>
      </c>
      <c r="L156" s="24">
        <f t="shared" si="62"/>
        <v>17383.93</v>
      </c>
    </row>
    <row r="157" spans="1:12" s="25" customFormat="1" ht="15.75" x14ac:dyDescent="0.25">
      <c r="A157" s="1">
        <v>176</v>
      </c>
      <c r="B157" s="16" t="s">
        <v>335</v>
      </c>
      <c r="C157" s="27" t="s">
        <v>336</v>
      </c>
      <c r="D157" s="27" t="s">
        <v>278</v>
      </c>
      <c r="E157" s="19">
        <f t="shared" si="63"/>
        <v>37577.21</v>
      </c>
      <c r="F157" s="20">
        <f t="shared" si="66"/>
        <v>0.65066000000000002</v>
      </c>
      <c r="G157" s="19">
        <f t="shared" si="64"/>
        <v>24449.97</v>
      </c>
      <c r="H157" s="21">
        <v>1.1399999999999999</v>
      </c>
      <c r="I157" s="22">
        <f t="shared" si="61"/>
        <v>1</v>
      </c>
      <c r="J157" s="22">
        <f t="shared" si="58"/>
        <v>0.9</v>
      </c>
      <c r="K157" s="23">
        <f t="shared" si="65"/>
        <v>0</v>
      </c>
      <c r="L157" s="24">
        <f t="shared" si="62"/>
        <v>25085.67</v>
      </c>
    </row>
    <row r="158" spans="1:12" s="25" customFormat="1" ht="15.75" x14ac:dyDescent="0.25">
      <c r="A158" s="1">
        <v>177</v>
      </c>
      <c r="B158" s="16" t="s">
        <v>337</v>
      </c>
      <c r="C158" s="27" t="s">
        <v>338</v>
      </c>
      <c r="D158" s="27" t="s">
        <v>278</v>
      </c>
      <c r="E158" s="19">
        <f t="shared" si="63"/>
        <v>37577.21</v>
      </c>
      <c r="F158" s="20">
        <f t="shared" si="66"/>
        <v>0.65066000000000002</v>
      </c>
      <c r="G158" s="19">
        <f t="shared" si="64"/>
        <v>24449.97</v>
      </c>
      <c r="H158" s="21">
        <v>2.46</v>
      </c>
      <c r="I158" s="22">
        <f t="shared" si="61"/>
        <v>1</v>
      </c>
      <c r="J158" s="22">
        <f t="shared" si="58"/>
        <v>0.9</v>
      </c>
      <c r="K158" s="23">
        <f t="shared" si="65"/>
        <v>0</v>
      </c>
      <c r="L158" s="24">
        <f t="shared" si="62"/>
        <v>54132.23</v>
      </c>
    </row>
    <row r="159" spans="1:12" s="25" customFormat="1" ht="15.75" x14ac:dyDescent="0.25">
      <c r="A159" s="1">
        <v>178</v>
      </c>
      <c r="B159" s="16" t="s">
        <v>339</v>
      </c>
      <c r="C159" s="27" t="s">
        <v>340</v>
      </c>
      <c r="D159" s="27" t="s">
        <v>278</v>
      </c>
      <c r="E159" s="19">
        <f t="shared" si="63"/>
        <v>37577.21</v>
      </c>
      <c r="F159" s="20">
        <f t="shared" si="66"/>
        <v>0.65066000000000002</v>
      </c>
      <c r="G159" s="19">
        <f t="shared" si="64"/>
        <v>24449.97</v>
      </c>
      <c r="H159" s="21">
        <v>2.5099999999999998</v>
      </c>
      <c r="I159" s="22">
        <f t="shared" si="61"/>
        <v>1</v>
      </c>
      <c r="J159" s="22">
        <f t="shared" si="58"/>
        <v>0.9</v>
      </c>
      <c r="K159" s="23">
        <f t="shared" si="65"/>
        <v>0</v>
      </c>
      <c r="L159" s="24">
        <f t="shared" si="62"/>
        <v>55232.480000000003</v>
      </c>
    </row>
    <row r="160" spans="1:12" s="25" customFormat="1" ht="15.75" x14ac:dyDescent="0.25">
      <c r="A160" s="1">
        <v>179</v>
      </c>
      <c r="B160" s="16" t="s">
        <v>341</v>
      </c>
      <c r="C160" s="27" t="s">
        <v>342</v>
      </c>
      <c r="D160" s="27" t="s">
        <v>278</v>
      </c>
      <c r="E160" s="19">
        <f t="shared" si="63"/>
        <v>37577.21</v>
      </c>
      <c r="F160" s="20">
        <f t="shared" si="66"/>
        <v>0.65066000000000002</v>
      </c>
      <c r="G160" s="19">
        <f t="shared" si="64"/>
        <v>24449.97</v>
      </c>
      <c r="H160" s="21">
        <v>2.82</v>
      </c>
      <c r="I160" s="22">
        <f t="shared" si="61"/>
        <v>1</v>
      </c>
      <c r="J160" s="22">
        <f t="shared" si="58"/>
        <v>0.9</v>
      </c>
      <c r="K160" s="23">
        <f t="shared" si="65"/>
        <v>0</v>
      </c>
      <c r="L160" s="24">
        <f t="shared" si="62"/>
        <v>62054.02</v>
      </c>
    </row>
    <row r="161" spans="1:12" s="25" customFormat="1" ht="15.75" x14ac:dyDescent="0.25">
      <c r="A161" s="1">
        <v>180</v>
      </c>
      <c r="B161" s="16" t="s">
        <v>343</v>
      </c>
      <c r="C161" s="27" t="s">
        <v>344</v>
      </c>
      <c r="D161" s="27" t="s">
        <v>278</v>
      </c>
      <c r="E161" s="19">
        <f t="shared" si="63"/>
        <v>37577.21</v>
      </c>
      <c r="F161" s="20">
        <f t="shared" si="66"/>
        <v>0.65066000000000002</v>
      </c>
      <c r="G161" s="19">
        <f t="shared" si="64"/>
        <v>24449.97</v>
      </c>
      <c r="H161" s="21">
        <v>4.51</v>
      </c>
      <c r="I161" s="22">
        <f t="shared" si="61"/>
        <v>1</v>
      </c>
      <c r="J161" s="22">
        <f t="shared" si="58"/>
        <v>0.9</v>
      </c>
      <c r="K161" s="23">
        <f t="shared" si="65"/>
        <v>0</v>
      </c>
      <c r="L161" s="24">
        <f t="shared" si="62"/>
        <v>99242.43</v>
      </c>
    </row>
    <row r="162" spans="1:12" s="25" customFormat="1" ht="15.75" x14ac:dyDescent="0.25">
      <c r="A162" s="1">
        <v>181</v>
      </c>
      <c r="B162" s="16" t="s">
        <v>345</v>
      </c>
      <c r="C162" s="27" t="s">
        <v>346</v>
      </c>
      <c r="D162" s="27" t="s">
        <v>278</v>
      </c>
      <c r="E162" s="19">
        <f t="shared" si="63"/>
        <v>37577.21</v>
      </c>
      <c r="F162" s="20">
        <f t="shared" si="66"/>
        <v>0.65066000000000002</v>
      </c>
      <c r="G162" s="19">
        <f t="shared" si="64"/>
        <v>24449.97</v>
      </c>
      <c r="H162" s="21">
        <v>4.87</v>
      </c>
      <c r="I162" s="22">
        <f t="shared" si="61"/>
        <v>1</v>
      </c>
      <c r="J162" s="22">
        <f t="shared" si="58"/>
        <v>0.9</v>
      </c>
      <c r="K162" s="23">
        <f t="shared" si="65"/>
        <v>0</v>
      </c>
      <c r="L162" s="24">
        <f t="shared" si="62"/>
        <v>107164.22</v>
      </c>
    </row>
    <row r="163" spans="1:12" s="25" customFormat="1" ht="15.75" x14ac:dyDescent="0.25">
      <c r="A163" s="1">
        <v>182</v>
      </c>
      <c r="B163" s="16" t="s">
        <v>347</v>
      </c>
      <c r="C163" s="27" t="s">
        <v>348</v>
      </c>
      <c r="D163" s="27" t="s">
        <v>278</v>
      </c>
      <c r="E163" s="19">
        <f t="shared" si="63"/>
        <v>37577.21</v>
      </c>
      <c r="F163" s="20">
        <f t="shared" si="66"/>
        <v>0.65066000000000002</v>
      </c>
      <c r="G163" s="19">
        <f t="shared" si="64"/>
        <v>24449.97</v>
      </c>
      <c r="H163" s="21">
        <v>14.55</v>
      </c>
      <c r="I163" s="22">
        <f t="shared" si="61"/>
        <v>1</v>
      </c>
      <c r="J163" s="22">
        <f t="shared" si="58"/>
        <v>0.9</v>
      </c>
      <c r="K163" s="23">
        <f t="shared" si="65"/>
        <v>0</v>
      </c>
      <c r="L163" s="24">
        <f t="shared" si="62"/>
        <v>320172.36</v>
      </c>
    </row>
    <row r="164" spans="1:12" s="25" customFormat="1" ht="15" customHeight="1" x14ac:dyDescent="0.25">
      <c r="A164" s="1">
        <v>189</v>
      </c>
      <c r="B164" s="16" t="s">
        <v>361</v>
      </c>
      <c r="C164" s="32" t="s">
        <v>877</v>
      </c>
      <c r="D164" s="27" t="s">
        <v>278</v>
      </c>
      <c r="E164" s="19">
        <f t="shared" si="63"/>
        <v>37577.21</v>
      </c>
      <c r="F164" s="20">
        <f t="shared" si="66"/>
        <v>0.65066000000000002</v>
      </c>
      <c r="G164" s="19">
        <f t="shared" si="64"/>
        <v>24449.97</v>
      </c>
      <c r="H164" s="28">
        <v>0.43</v>
      </c>
      <c r="I164" s="22">
        <f t="shared" si="61"/>
        <v>1</v>
      </c>
      <c r="J164" s="22">
        <f t="shared" si="58"/>
        <v>0.9</v>
      </c>
      <c r="K164" s="23">
        <f t="shared" si="65"/>
        <v>0</v>
      </c>
      <c r="L164" s="24">
        <f t="shared" si="62"/>
        <v>9462.14</v>
      </c>
    </row>
    <row r="165" spans="1:12" s="25" customFormat="1" ht="15" customHeight="1" x14ac:dyDescent="0.25">
      <c r="A165" s="1">
        <v>190</v>
      </c>
      <c r="B165" s="16" t="s">
        <v>362</v>
      </c>
      <c r="C165" s="32" t="s">
        <v>878</v>
      </c>
      <c r="D165" s="27" t="s">
        <v>278</v>
      </c>
      <c r="E165" s="19">
        <f t="shared" si="63"/>
        <v>37577.21</v>
      </c>
      <c r="F165" s="20">
        <f t="shared" si="66"/>
        <v>0.65066000000000002</v>
      </c>
      <c r="G165" s="19">
        <f t="shared" si="64"/>
        <v>24449.97</v>
      </c>
      <c r="H165" s="28">
        <v>1.37</v>
      </c>
      <c r="I165" s="22">
        <f t="shared" si="61"/>
        <v>1</v>
      </c>
      <c r="J165" s="22">
        <f t="shared" si="58"/>
        <v>0.9</v>
      </c>
      <c r="K165" s="23">
        <f t="shared" si="65"/>
        <v>0</v>
      </c>
      <c r="L165" s="24">
        <f t="shared" si="62"/>
        <v>30146.81</v>
      </c>
    </row>
    <row r="166" spans="1:12" s="25" customFormat="1" ht="15" customHeight="1" x14ac:dyDescent="0.25">
      <c r="A166" s="1">
        <v>191</v>
      </c>
      <c r="B166" s="16" t="s">
        <v>363</v>
      </c>
      <c r="C166" s="32" t="s">
        <v>879</v>
      </c>
      <c r="D166" s="27" t="s">
        <v>278</v>
      </c>
      <c r="E166" s="19">
        <f t="shared" si="63"/>
        <v>37577.21</v>
      </c>
      <c r="F166" s="20">
        <f t="shared" si="66"/>
        <v>0.65066000000000002</v>
      </c>
      <c r="G166" s="19">
        <f t="shared" si="64"/>
        <v>24449.97</v>
      </c>
      <c r="H166" s="28">
        <v>2.85</v>
      </c>
      <c r="I166" s="22">
        <f t="shared" si="61"/>
        <v>1</v>
      </c>
      <c r="J166" s="22">
        <f t="shared" si="58"/>
        <v>0.9</v>
      </c>
      <c r="K166" s="23">
        <f t="shared" si="65"/>
        <v>0</v>
      </c>
      <c r="L166" s="24">
        <f t="shared" si="62"/>
        <v>62714.17</v>
      </c>
    </row>
    <row r="167" spans="1:12" s="25" customFormat="1" ht="15" customHeight="1" x14ac:dyDescent="0.25">
      <c r="A167" s="1">
        <v>192</v>
      </c>
      <c r="B167" s="16" t="s">
        <v>364</v>
      </c>
      <c r="C167" s="32" t="s">
        <v>880</v>
      </c>
      <c r="D167" s="27" t="s">
        <v>278</v>
      </c>
      <c r="E167" s="19">
        <f t="shared" si="63"/>
        <v>37577.21</v>
      </c>
      <c r="F167" s="20">
        <f t="shared" si="66"/>
        <v>0.65066000000000002</v>
      </c>
      <c r="G167" s="19">
        <f t="shared" si="64"/>
        <v>24449.97</v>
      </c>
      <c r="H167" s="28">
        <v>4.87</v>
      </c>
      <c r="I167" s="22">
        <f t="shared" si="61"/>
        <v>1</v>
      </c>
      <c r="J167" s="22">
        <f t="shared" si="58"/>
        <v>0.9</v>
      </c>
      <c r="K167" s="23">
        <f t="shared" si="65"/>
        <v>0</v>
      </c>
      <c r="L167" s="24">
        <f t="shared" si="62"/>
        <v>107164.22</v>
      </c>
    </row>
    <row r="168" spans="1:12" s="25" customFormat="1" ht="15.75" x14ac:dyDescent="0.25">
      <c r="A168" s="1">
        <v>202</v>
      </c>
      <c r="B168" s="16" t="s">
        <v>365</v>
      </c>
      <c r="C168" s="17" t="s">
        <v>366</v>
      </c>
      <c r="D168" s="27" t="s">
        <v>278</v>
      </c>
      <c r="E168" s="19">
        <f t="shared" si="63"/>
        <v>37577.21</v>
      </c>
      <c r="F168" s="20">
        <f t="shared" si="66"/>
        <v>0.65066000000000002</v>
      </c>
      <c r="G168" s="19">
        <f t="shared" si="64"/>
        <v>24449.97</v>
      </c>
      <c r="H168" s="21">
        <v>2.64</v>
      </c>
      <c r="I168" s="22">
        <f t="shared" si="61"/>
        <v>1</v>
      </c>
      <c r="J168" s="22">
        <f t="shared" si="58"/>
        <v>0.9</v>
      </c>
      <c r="K168" s="23">
        <f t="shared" si="65"/>
        <v>0</v>
      </c>
      <c r="L168" s="24">
        <f t="shared" si="62"/>
        <v>58093.13</v>
      </c>
    </row>
    <row r="169" spans="1:12" s="25" customFormat="1" ht="15" customHeight="1" x14ac:dyDescent="0.25">
      <c r="A169" s="1">
        <v>203</v>
      </c>
      <c r="B169" s="16" t="s">
        <v>367</v>
      </c>
      <c r="C169" s="17" t="s">
        <v>368</v>
      </c>
      <c r="D169" s="27" t="s">
        <v>278</v>
      </c>
      <c r="E169" s="19">
        <f t="shared" si="63"/>
        <v>37577.21</v>
      </c>
      <c r="F169" s="20">
        <f t="shared" si="66"/>
        <v>0.65066000000000002</v>
      </c>
      <c r="G169" s="19">
        <f t="shared" si="64"/>
        <v>24449.97</v>
      </c>
      <c r="H169" s="21">
        <v>19.75</v>
      </c>
      <c r="I169" s="22">
        <f t="shared" si="61"/>
        <v>1</v>
      </c>
      <c r="J169" s="22">
        <f t="shared" si="58"/>
        <v>0.9</v>
      </c>
      <c r="K169" s="23">
        <f t="shared" si="65"/>
        <v>0</v>
      </c>
      <c r="L169" s="24">
        <f t="shared" si="62"/>
        <v>434598.22</v>
      </c>
    </row>
    <row r="170" spans="1:12" s="25" customFormat="1" ht="15.75" x14ac:dyDescent="0.25">
      <c r="A170" s="1">
        <v>205</v>
      </c>
      <c r="B170" s="16" t="s">
        <v>369</v>
      </c>
      <c r="C170" s="17" t="s">
        <v>370</v>
      </c>
      <c r="D170" s="27" t="s">
        <v>371</v>
      </c>
      <c r="E170" s="19">
        <f t="shared" si="63"/>
        <v>37577.21</v>
      </c>
      <c r="F170" s="20">
        <f t="shared" si="66"/>
        <v>0.65066000000000002</v>
      </c>
      <c r="G170" s="19">
        <f t="shared" si="64"/>
        <v>24449.97</v>
      </c>
      <c r="H170" s="21">
        <v>0.66</v>
      </c>
      <c r="I170" s="22">
        <f t="shared" si="61"/>
        <v>1</v>
      </c>
      <c r="J170" s="22">
        <f t="shared" si="58"/>
        <v>0.9</v>
      </c>
      <c r="K170" s="23">
        <f t="shared" si="65"/>
        <v>0</v>
      </c>
      <c r="L170" s="24">
        <f t="shared" si="62"/>
        <v>14523.28</v>
      </c>
    </row>
    <row r="171" spans="1:12" s="25" customFormat="1" ht="15.75" x14ac:dyDescent="0.25">
      <c r="A171" s="1">
        <v>206</v>
      </c>
      <c r="B171" s="16" t="s">
        <v>372</v>
      </c>
      <c r="C171" s="17" t="s">
        <v>373</v>
      </c>
      <c r="D171" s="27" t="s">
        <v>371</v>
      </c>
      <c r="E171" s="19">
        <f t="shared" si="63"/>
        <v>37577.21</v>
      </c>
      <c r="F171" s="20">
        <f t="shared" si="66"/>
        <v>0.65066000000000002</v>
      </c>
      <c r="G171" s="19">
        <f t="shared" si="64"/>
        <v>24449.97</v>
      </c>
      <c r="H171" s="21">
        <v>0.47</v>
      </c>
      <c r="I171" s="22">
        <f t="shared" si="61"/>
        <v>1</v>
      </c>
      <c r="J171" s="22">
        <f t="shared" si="58"/>
        <v>0.9</v>
      </c>
      <c r="K171" s="23">
        <f t="shared" si="65"/>
        <v>0</v>
      </c>
      <c r="L171" s="24">
        <f t="shared" si="62"/>
        <v>10342.34</v>
      </c>
    </row>
    <row r="172" spans="1:12" s="25" customFormat="1" ht="15.75" x14ac:dyDescent="0.25">
      <c r="A172" s="1">
        <v>207</v>
      </c>
      <c r="B172" s="16" t="s">
        <v>374</v>
      </c>
      <c r="C172" s="17" t="s">
        <v>375</v>
      </c>
      <c r="D172" s="27" t="s">
        <v>371</v>
      </c>
      <c r="E172" s="19">
        <f t="shared" si="63"/>
        <v>37577.21</v>
      </c>
      <c r="F172" s="20">
        <f t="shared" si="66"/>
        <v>0.65066000000000002</v>
      </c>
      <c r="G172" s="19">
        <f t="shared" si="64"/>
        <v>24449.97</v>
      </c>
      <c r="H172" s="21">
        <v>0.61</v>
      </c>
      <c r="I172" s="22">
        <f t="shared" si="61"/>
        <v>1</v>
      </c>
      <c r="J172" s="22">
        <f t="shared" si="58"/>
        <v>0.9</v>
      </c>
      <c r="K172" s="23">
        <f t="shared" si="65"/>
        <v>0</v>
      </c>
      <c r="L172" s="24">
        <f t="shared" si="62"/>
        <v>13423.03</v>
      </c>
    </row>
    <row r="173" spans="1:12" s="25" customFormat="1" ht="30" x14ac:dyDescent="0.25">
      <c r="A173" s="1">
        <v>208</v>
      </c>
      <c r="B173" s="16" t="s">
        <v>376</v>
      </c>
      <c r="C173" s="17" t="s">
        <v>377</v>
      </c>
      <c r="D173" s="27" t="s">
        <v>371</v>
      </c>
      <c r="E173" s="19">
        <f t="shared" si="63"/>
        <v>37577.21</v>
      </c>
      <c r="F173" s="20">
        <f t="shared" si="66"/>
        <v>0.65066000000000002</v>
      </c>
      <c r="G173" s="19">
        <f t="shared" si="64"/>
        <v>24449.97</v>
      </c>
      <c r="H173" s="21">
        <v>0.71</v>
      </c>
      <c r="I173" s="22">
        <f t="shared" ref="I173:I186" si="67">$I$8</f>
        <v>0.80437000000000003</v>
      </c>
      <c r="J173" s="22">
        <f t="shared" si="58"/>
        <v>0.9</v>
      </c>
      <c r="K173" s="23">
        <f t="shared" si="65"/>
        <v>0</v>
      </c>
      <c r="L173" s="24">
        <f t="shared" si="62"/>
        <v>12567.1</v>
      </c>
    </row>
    <row r="174" spans="1:12" s="25" customFormat="1" ht="15.75" x14ac:dyDescent="0.25">
      <c r="A174" s="1">
        <v>209</v>
      </c>
      <c r="B174" s="16" t="s">
        <v>378</v>
      </c>
      <c r="C174" s="17" t="s">
        <v>379</v>
      </c>
      <c r="D174" s="27" t="s">
        <v>371</v>
      </c>
      <c r="E174" s="19">
        <f t="shared" si="63"/>
        <v>37577.21</v>
      </c>
      <c r="F174" s="20">
        <f t="shared" si="66"/>
        <v>0.65066000000000002</v>
      </c>
      <c r="G174" s="19">
        <f t="shared" si="64"/>
        <v>24449.97</v>
      </c>
      <c r="H174" s="21">
        <v>0.84</v>
      </c>
      <c r="I174" s="22">
        <f t="shared" si="67"/>
        <v>0.80437000000000003</v>
      </c>
      <c r="J174" s="22">
        <f t="shared" si="58"/>
        <v>0.9</v>
      </c>
      <c r="K174" s="23">
        <f t="shared" si="65"/>
        <v>0</v>
      </c>
      <c r="L174" s="24">
        <f t="shared" si="62"/>
        <v>14868.12</v>
      </c>
    </row>
    <row r="175" spans="1:12" s="25" customFormat="1" ht="15.75" x14ac:dyDescent="0.25">
      <c r="A175" s="1">
        <v>210</v>
      </c>
      <c r="B175" s="16" t="s">
        <v>380</v>
      </c>
      <c r="C175" s="17" t="s">
        <v>381</v>
      </c>
      <c r="D175" s="27" t="s">
        <v>371</v>
      </c>
      <c r="E175" s="19">
        <f t="shared" si="63"/>
        <v>37577.21</v>
      </c>
      <c r="F175" s="20">
        <f t="shared" si="66"/>
        <v>0.65066000000000002</v>
      </c>
      <c r="G175" s="19">
        <f t="shared" si="64"/>
        <v>24449.97</v>
      </c>
      <c r="H175" s="21">
        <v>0.91</v>
      </c>
      <c r="I175" s="22">
        <f t="shared" si="67"/>
        <v>0.80437000000000003</v>
      </c>
      <c r="J175" s="22">
        <f t="shared" si="58"/>
        <v>0.9</v>
      </c>
      <c r="K175" s="23">
        <f t="shared" si="65"/>
        <v>0</v>
      </c>
      <c r="L175" s="24">
        <f t="shared" si="62"/>
        <v>16107.13</v>
      </c>
    </row>
    <row r="176" spans="1:12" s="25" customFormat="1" ht="15.75" x14ac:dyDescent="0.25">
      <c r="A176" s="1">
        <v>211</v>
      </c>
      <c r="B176" s="16" t="s">
        <v>382</v>
      </c>
      <c r="C176" s="17" t="s">
        <v>383</v>
      </c>
      <c r="D176" s="27" t="s">
        <v>371</v>
      </c>
      <c r="E176" s="19">
        <f t="shared" si="63"/>
        <v>37577.21</v>
      </c>
      <c r="F176" s="20">
        <f t="shared" si="66"/>
        <v>0.65066000000000002</v>
      </c>
      <c r="G176" s="19">
        <f t="shared" si="64"/>
        <v>24449.97</v>
      </c>
      <c r="H176" s="21">
        <v>1.1000000000000001</v>
      </c>
      <c r="I176" s="22">
        <f t="shared" si="67"/>
        <v>0.80437000000000003</v>
      </c>
      <c r="J176" s="22">
        <f t="shared" si="58"/>
        <v>0.9</v>
      </c>
      <c r="K176" s="23">
        <f t="shared" si="65"/>
        <v>0</v>
      </c>
      <c r="L176" s="24">
        <f t="shared" si="62"/>
        <v>19470.150000000001</v>
      </c>
    </row>
    <row r="177" spans="1:12" s="25" customFormat="1" ht="15.75" x14ac:dyDescent="0.25">
      <c r="A177" s="1">
        <v>212</v>
      </c>
      <c r="B177" s="16" t="s">
        <v>384</v>
      </c>
      <c r="C177" s="17" t="s">
        <v>385</v>
      </c>
      <c r="D177" s="27" t="s">
        <v>371</v>
      </c>
      <c r="E177" s="19">
        <f t="shared" si="63"/>
        <v>37577.21</v>
      </c>
      <c r="F177" s="20">
        <f t="shared" si="66"/>
        <v>0.65066000000000002</v>
      </c>
      <c r="G177" s="19">
        <f t="shared" si="64"/>
        <v>24449.97</v>
      </c>
      <c r="H177" s="21">
        <v>1.35</v>
      </c>
      <c r="I177" s="22">
        <f t="shared" si="67"/>
        <v>0.80437000000000003</v>
      </c>
      <c r="J177" s="22">
        <f t="shared" ref="J177:J184" si="68">$J$7</f>
        <v>1</v>
      </c>
      <c r="K177" s="23">
        <f t="shared" si="65"/>
        <v>0</v>
      </c>
      <c r="L177" s="24">
        <f t="shared" si="62"/>
        <v>26550.21</v>
      </c>
    </row>
    <row r="178" spans="1:12" s="25" customFormat="1" ht="15.75" x14ac:dyDescent="0.25">
      <c r="A178" s="1">
        <v>213</v>
      </c>
      <c r="B178" s="16" t="s">
        <v>386</v>
      </c>
      <c r="C178" s="17" t="s">
        <v>387</v>
      </c>
      <c r="D178" s="27" t="s">
        <v>371</v>
      </c>
      <c r="E178" s="19">
        <f t="shared" si="63"/>
        <v>37577.21</v>
      </c>
      <c r="F178" s="20">
        <f t="shared" si="66"/>
        <v>0.65066000000000002</v>
      </c>
      <c r="G178" s="19">
        <f t="shared" si="64"/>
        <v>24449.97</v>
      </c>
      <c r="H178" s="21">
        <v>1.96</v>
      </c>
      <c r="I178" s="22">
        <f>$I$7</f>
        <v>1</v>
      </c>
      <c r="J178" s="22">
        <f t="shared" si="68"/>
        <v>1</v>
      </c>
      <c r="K178" s="23">
        <f t="shared" si="65"/>
        <v>0</v>
      </c>
      <c r="L178" s="24">
        <f t="shared" si="62"/>
        <v>47921.94</v>
      </c>
    </row>
    <row r="179" spans="1:12" s="25" customFormat="1" ht="15.75" customHeight="1" x14ac:dyDescent="0.25">
      <c r="A179" s="1">
        <v>215</v>
      </c>
      <c r="B179" s="16" t="s">
        <v>390</v>
      </c>
      <c r="C179" s="17" t="s">
        <v>391</v>
      </c>
      <c r="D179" s="27" t="s">
        <v>392</v>
      </c>
      <c r="E179" s="19">
        <f t="shared" si="63"/>
        <v>37577.21</v>
      </c>
      <c r="F179" s="20">
        <f t="shared" si="66"/>
        <v>0.65066000000000002</v>
      </c>
      <c r="G179" s="19">
        <f t="shared" si="64"/>
        <v>24449.97</v>
      </c>
      <c r="H179" s="21">
        <v>0.49</v>
      </c>
      <c r="I179" s="22">
        <f t="shared" si="67"/>
        <v>0.80437000000000003</v>
      </c>
      <c r="J179" s="22">
        <f t="shared" ref="J179:J181" si="69">$J$8</f>
        <v>0.9</v>
      </c>
      <c r="K179" s="23">
        <f t="shared" si="65"/>
        <v>0</v>
      </c>
      <c r="L179" s="24">
        <f t="shared" si="62"/>
        <v>8673.07</v>
      </c>
    </row>
    <row r="180" spans="1:12" s="25" customFormat="1" ht="15.75" x14ac:dyDescent="0.25">
      <c r="A180" s="1">
        <v>216</v>
      </c>
      <c r="B180" s="16" t="s">
        <v>393</v>
      </c>
      <c r="C180" s="17" t="s">
        <v>394</v>
      </c>
      <c r="D180" s="27" t="s">
        <v>392</v>
      </c>
      <c r="E180" s="19">
        <f t="shared" si="63"/>
        <v>37577.21</v>
      </c>
      <c r="F180" s="20">
        <f t="shared" si="66"/>
        <v>0.65066000000000002</v>
      </c>
      <c r="G180" s="19">
        <f t="shared" si="64"/>
        <v>24449.97</v>
      </c>
      <c r="H180" s="21">
        <v>0.79</v>
      </c>
      <c r="I180" s="22">
        <f t="shared" si="67"/>
        <v>0.80437000000000003</v>
      </c>
      <c r="J180" s="22">
        <f t="shared" si="69"/>
        <v>0.9</v>
      </c>
      <c r="K180" s="23">
        <f t="shared" si="65"/>
        <v>0</v>
      </c>
      <c r="L180" s="24">
        <f t="shared" si="62"/>
        <v>13983.11</v>
      </c>
    </row>
    <row r="181" spans="1:12" s="25" customFormat="1" ht="15.75" x14ac:dyDescent="0.25">
      <c r="A181" s="1">
        <v>217</v>
      </c>
      <c r="B181" s="16" t="s">
        <v>395</v>
      </c>
      <c r="C181" s="17" t="s">
        <v>396</v>
      </c>
      <c r="D181" s="27" t="s">
        <v>392</v>
      </c>
      <c r="E181" s="19">
        <f t="shared" si="63"/>
        <v>37577.21</v>
      </c>
      <c r="F181" s="20">
        <f t="shared" si="66"/>
        <v>0.65066000000000002</v>
      </c>
      <c r="G181" s="19">
        <f t="shared" si="64"/>
        <v>24449.97</v>
      </c>
      <c r="H181" s="21">
        <v>1.07</v>
      </c>
      <c r="I181" s="22">
        <f t="shared" si="67"/>
        <v>0.80437000000000003</v>
      </c>
      <c r="J181" s="22">
        <f t="shared" si="69"/>
        <v>0.9</v>
      </c>
      <c r="K181" s="23">
        <f t="shared" si="65"/>
        <v>0</v>
      </c>
      <c r="L181" s="24">
        <f t="shared" si="62"/>
        <v>18939.150000000001</v>
      </c>
    </row>
    <row r="182" spans="1:12" s="25" customFormat="1" ht="15.75" x14ac:dyDescent="0.25">
      <c r="A182" s="1">
        <v>218</v>
      </c>
      <c r="B182" s="16" t="s">
        <v>397</v>
      </c>
      <c r="C182" s="17" t="s">
        <v>398</v>
      </c>
      <c r="D182" s="27" t="s">
        <v>392</v>
      </c>
      <c r="E182" s="19">
        <f t="shared" si="63"/>
        <v>37577.21</v>
      </c>
      <c r="F182" s="20">
        <f t="shared" si="66"/>
        <v>0.65066000000000002</v>
      </c>
      <c r="G182" s="19">
        <f t="shared" si="64"/>
        <v>24449.97</v>
      </c>
      <c r="H182" s="21">
        <v>1.19</v>
      </c>
      <c r="I182" s="22">
        <f t="shared" si="67"/>
        <v>0.80437000000000003</v>
      </c>
      <c r="J182" s="22">
        <f t="shared" si="68"/>
        <v>1</v>
      </c>
      <c r="K182" s="23">
        <f t="shared" si="65"/>
        <v>0</v>
      </c>
      <c r="L182" s="24">
        <f t="shared" si="62"/>
        <v>23403.52</v>
      </c>
    </row>
    <row r="183" spans="1:12" s="25" customFormat="1" ht="15.75" x14ac:dyDescent="0.25">
      <c r="A183" s="1">
        <v>219</v>
      </c>
      <c r="B183" s="16" t="s">
        <v>399</v>
      </c>
      <c r="C183" s="17" t="s">
        <v>400</v>
      </c>
      <c r="D183" s="27" t="s">
        <v>392</v>
      </c>
      <c r="E183" s="19">
        <f t="shared" si="63"/>
        <v>37577.21</v>
      </c>
      <c r="F183" s="20">
        <f t="shared" si="66"/>
        <v>0.65066000000000002</v>
      </c>
      <c r="G183" s="19">
        <f t="shared" si="64"/>
        <v>24449.97</v>
      </c>
      <c r="H183" s="21">
        <v>2.11</v>
      </c>
      <c r="I183" s="22">
        <f t="shared" si="67"/>
        <v>0.80437000000000003</v>
      </c>
      <c r="J183" s="22">
        <f t="shared" si="68"/>
        <v>1</v>
      </c>
      <c r="K183" s="23">
        <f t="shared" si="65"/>
        <v>0</v>
      </c>
      <c r="L183" s="24">
        <f t="shared" si="62"/>
        <v>41497</v>
      </c>
    </row>
    <row r="184" spans="1:12" s="25" customFormat="1" ht="15.75" x14ac:dyDescent="0.25">
      <c r="A184" s="1">
        <v>220</v>
      </c>
      <c r="B184" s="16" t="s">
        <v>401</v>
      </c>
      <c r="C184" s="17" t="s">
        <v>402</v>
      </c>
      <c r="D184" s="27" t="s">
        <v>392</v>
      </c>
      <c r="E184" s="19">
        <f t="shared" si="63"/>
        <v>37577.21</v>
      </c>
      <c r="F184" s="20">
        <f t="shared" si="66"/>
        <v>0.65066000000000002</v>
      </c>
      <c r="G184" s="19">
        <f t="shared" si="64"/>
        <v>24449.97</v>
      </c>
      <c r="H184" s="21">
        <v>2.33</v>
      </c>
      <c r="I184" s="22">
        <f t="shared" si="67"/>
        <v>0.80437000000000003</v>
      </c>
      <c r="J184" s="22">
        <f t="shared" si="68"/>
        <v>1</v>
      </c>
      <c r="K184" s="23">
        <f t="shared" si="65"/>
        <v>0</v>
      </c>
      <c r="L184" s="24">
        <f t="shared" si="62"/>
        <v>45823.7</v>
      </c>
    </row>
    <row r="185" spans="1:12" s="25" customFormat="1" ht="15.75" x14ac:dyDescent="0.25">
      <c r="A185" s="1">
        <v>221</v>
      </c>
      <c r="B185" s="16" t="s">
        <v>403</v>
      </c>
      <c r="C185" s="17" t="s">
        <v>404</v>
      </c>
      <c r="D185" s="27" t="s">
        <v>392</v>
      </c>
      <c r="E185" s="19">
        <f t="shared" si="63"/>
        <v>37577.21</v>
      </c>
      <c r="F185" s="20">
        <f t="shared" si="66"/>
        <v>0.65066000000000002</v>
      </c>
      <c r="G185" s="19">
        <f t="shared" si="64"/>
        <v>24449.97</v>
      </c>
      <c r="H185" s="21">
        <v>0.51</v>
      </c>
      <c r="I185" s="22">
        <f t="shared" si="67"/>
        <v>0.80437000000000003</v>
      </c>
      <c r="J185" s="22">
        <f t="shared" ref="J185:J213" si="70">$J$8</f>
        <v>0.9</v>
      </c>
      <c r="K185" s="23">
        <f t="shared" si="65"/>
        <v>0</v>
      </c>
      <c r="L185" s="24">
        <f t="shared" si="62"/>
        <v>9027.07</v>
      </c>
    </row>
    <row r="186" spans="1:12" s="25" customFormat="1" ht="15.75" x14ac:dyDescent="0.25">
      <c r="A186" s="1">
        <v>222</v>
      </c>
      <c r="B186" s="16" t="s">
        <v>405</v>
      </c>
      <c r="C186" s="17" t="s">
        <v>406</v>
      </c>
      <c r="D186" s="27" t="s">
        <v>392</v>
      </c>
      <c r="E186" s="19">
        <f t="shared" si="63"/>
        <v>37577.21</v>
      </c>
      <c r="F186" s="20">
        <f t="shared" si="66"/>
        <v>0.65066000000000002</v>
      </c>
      <c r="G186" s="19">
        <f t="shared" si="64"/>
        <v>24449.97</v>
      </c>
      <c r="H186" s="21">
        <v>0.66</v>
      </c>
      <c r="I186" s="22">
        <f t="shared" si="67"/>
        <v>0.80437000000000003</v>
      </c>
      <c r="J186" s="22">
        <f t="shared" si="70"/>
        <v>0.9</v>
      </c>
      <c r="K186" s="23">
        <f t="shared" si="65"/>
        <v>0</v>
      </c>
      <c r="L186" s="24">
        <f t="shared" si="62"/>
        <v>11682.09</v>
      </c>
    </row>
    <row r="187" spans="1:12" s="25" customFormat="1" ht="15.75" x14ac:dyDescent="0.25">
      <c r="A187" s="1">
        <v>223</v>
      </c>
      <c r="B187" s="16" t="s">
        <v>407</v>
      </c>
      <c r="C187" s="17" t="s">
        <v>408</v>
      </c>
      <c r="D187" s="27" t="s">
        <v>409</v>
      </c>
      <c r="E187" s="19">
        <f t="shared" ref="E187:E250" si="71">$E$7</f>
        <v>37577.21</v>
      </c>
      <c r="F187" s="20">
        <f t="shared" si="66"/>
        <v>0.65066000000000002</v>
      </c>
      <c r="G187" s="19">
        <f t="shared" ref="G187:G250" si="72">$G$7</f>
        <v>24449.97</v>
      </c>
      <c r="H187" s="21">
        <v>1.1100000000000001</v>
      </c>
      <c r="I187" s="22">
        <f t="shared" ref="I187:I190" si="73">$I$8</f>
        <v>0.80437000000000003</v>
      </c>
      <c r="J187" s="22">
        <f t="shared" si="70"/>
        <v>0.9</v>
      </c>
      <c r="K187" s="23">
        <f t="shared" ref="K187:K250" si="74">$K$7</f>
        <v>0</v>
      </c>
      <c r="L187" s="24">
        <f t="shared" ref="L187:L250" si="75">ROUND(G187*H187*I187*J187+K187,2)</f>
        <v>19647.16</v>
      </c>
    </row>
    <row r="188" spans="1:12" s="25" customFormat="1" ht="15.75" x14ac:dyDescent="0.25">
      <c r="A188" s="1">
        <v>224</v>
      </c>
      <c r="B188" s="16" t="s">
        <v>410</v>
      </c>
      <c r="C188" s="17" t="s">
        <v>411</v>
      </c>
      <c r="D188" s="27" t="s">
        <v>409</v>
      </c>
      <c r="E188" s="19">
        <f t="shared" si="71"/>
        <v>37577.21</v>
      </c>
      <c r="F188" s="20">
        <f t="shared" si="66"/>
        <v>0.65066000000000002</v>
      </c>
      <c r="G188" s="19">
        <f t="shared" si="72"/>
        <v>24449.97</v>
      </c>
      <c r="H188" s="21">
        <v>0.39</v>
      </c>
      <c r="I188" s="22">
        <f t="shared" si="73"/>
        <v>0.80437000000000003</v>
      </c>
      <c r="J188" s="22">
        <f t="shared" si="70"/>
        <v>0.9</v>
      </c>
      <c r="K188" s="23">
        <f t="shared" si="74"/>
        <v>0</v>
      </c>
      <c r="L188" s="24">
        <f t="shared" si="75"/>
        <v>6903.05</v>
      </c>
    </row>
    <row r="189" spans="1:12" s="25" customFormat="1" ht="15.75" x14ac:dyDescent="0.25">
      <c r="A189" s="1">
        <v>225</v>
      </c>
      <c r="B189" s="16" t="s">
        <v>412</v>
      </c>
      <c r="C189" s="17" t="s">
        <v>413</v>
      </c>
      <c r="D189" s="27" t="s">
        <v>409</v>
      </c>
      <c r="E189" s="19">
        <f t="shared" si="71"/>
        <v>37577.21</v>
      </c>
      <c r="F189" s="20">
        <f t="shared" si="66"/>
        <v>0.65066000000000002</v>
      </c>
      <c r="G189" s="19">
        <f t="shared" si="72"/>
        <v>24449.97</v>
      </c>
      <c r="H189" s="21">
        <v>1.85</v>
      </c>
      <c r="I189" s="22">
        <f t="shared" si="73"/>
        <v>0.80437000000000003</v>
      </c>
      <c r="J189" s="22">
        <f t="shared" si="70"/>
        <v>0.9</v>
      </c>
      <c r="K189" s="23">
        <f t="shared" si="74"/>
        <v>0</v>
      </c>
      <c r="L189" s="24">
        <f t="shared" si="75"/>
        <v>32745.26</v>
      </c>
    </row>
    <row r="190" spans="1:12" s="25" customFormat="1" ht="15.75" x14ac:dyDescent="0.25">
      <c r="A190" s="1">
        <v>226</v>
      </c>
      <c r="B190" s="16" t="s">
        <v>414</v>
      </c>
      <c r="C190" s="17" t="s">
        <v>415</v>
      </c>
      <c r="D190" s="27" t="s">
        <v>409</v>
      </c>
      <c r="E190" s="19">
        <f t="shared" si="71"/>
        <v>37577.21</v>
      </c>
      <c r="F190" s="20">
        <f t="shared" si="66"/>
        <v>0.65066000000000002</v>
      </c>
      <c r="G190" s="19">
        <f t="shared" si="72"/>
        <v>24449.97</v>
      </c>
      <c r="H190" s="21">
        <v>2.12</v>
      </c>
      <c r="I190" s="22">
        <f t="shared" si="73"/>
        <v>0.80437000000000003</v>
      </c>
      <c r="J190" s="22">
        <f t="shared" si="70"/>
        <v>0.9</v>
      </c>
      <c r="K190" s="23">
        <f t="shared" si="74"/>
        <v>0</v>
      </c>
      <c r="L190" s="24">
        <f t="shared" si="75"/>
        <v>37524.300000000003</v>
      </c>
    </row>
    <row r="191" spans="1:12" s="25" customFormat="1" ht="15.75" customHeight="1" x14ac:dyDescent="0.25">
      <c r="A191" s="1">
        <v>227</v>
      </c>
      <c r="B191" s="16" t="s">
        <v>416</v>
      </c>
      <c r="C191" s="17" t="s">
        <v>417</v>
      </c>
      <c r="D191" s="27" t="s">
        <v>418</v>
      </c>
      <c r="E191" s="19">
        <f t="shared" si="71"/>
        <v>37577.21</v>
      </c>
      <c r="F191" s="20">
        <f t="shared" si="66"/>
        <v>0.65066000000000002</v>
      </c>
      <c r="G191" s="19">
        <f t="shared" si="72"/>
        <v>24449.97</v>
      </c>
      <c r="H191" s="21">
        <v>0.85</v>
      </c>
      <c r="I191" s="22">
        <f t="shared" ref="I191" si="76">$I$7</f>
        <v>1</v>
      </c>
      <c r="J191" s="22">
        <f t="shared" si="70"/>
        <v>0.9</v>
      </c>
      <c r="K191" s="23">
        <f t="shared" si="74"/>
        <v>0</v>
      </c>
      <c r="L191" s="24">
        <f t="shared" si="75"/>
        <v>18704.23</v>
      </c>
    </row>
    <row r="192" spans="1:12" s="25" customFormat="1" ht="15" customHeight="1" x14ac:dyDescent="0.25">
      <c r="A192" s="1">
        <v>228</v>
      </c>
      <c r="B192" s="16" t="s">
        <v>419</v>
      </c>
      <c r="C192" s="17" t="s">
        <v>420</v>
      </c>
      <c r="D192" s="27" t="s">
        <v>418</v>
      </c>
      <c r="E192" s="19">
        <f t="shared" si="71"/>
        <v>37577.21</v>
      </c>
      <c r="F192" s="20">
        <f t="shared" si="66"/>
        <v>0.65066000000000002</v>
      </c>
      <c r="G192" s="19">
        <f t="shared" si="72"/>
        <v>24449.97</v>
      </c>
      <c r="H192" s="21">
        <v>2.48</v>
      </c>
      <c r="I192" s="22">
        <f>$I$8</f>
        <v>0.80437000000000003</v>
      </c>
      <c r="J192" s="22">
        <f t="shared" si="70"/>
        <v>0.9</v>
      </c>
      <c r="K192" s="23">
        <f t="shared" si="74"/>
        <v>0</v>
      </c>
      <c r="L192" s="24">
        <f t="shared" si="75"/>
        <v>43896.35</v>
      </c>
    </row>
    <row r="193" spans="1:12" s="25" customFormat="1" ht="30" x14ac:dyDescent="0.25">
      <c r="A193" s="1">
        <v>229</v>
      </c>
      <c r="B193" s="16" t="s">
        <v>421</v>
      </c>
      <c r="C193" s="17" t="s">
        <v>422</v>
      </c>
      <c r="D193" s="27" t="s">
        <v>418</v>
      </c>
      <c r="E193" s="19">
        <f t="shared" si="71"/>
        <v>37577.21</v>
      </c>
      <c r="F193" s="20">
        <f t="shared" si="66"/>
        <v>0.65066000000000002</v>
      </c>
      <c r="G193" s="19">
        <f t="shared" si="72"/>
        <v>24449.97</v>
      </c>
      <c r="H193" s="21">
        <v>0.91</v>
      </c>
      <c r="I193" s="22">
        <f t="shared" ref="I193" si="77">$I$7</f>
        <v>1</v>
      </c>
      <c r="J193" s="22">
        <f t="shared" si="70"/>
        <v>0.9</v>
      </c>
      <c r="K193" s="23">
        <f t="shared" si="74"/>
        <v>0</v>
      </c>
      <c r="L193" s="24">
        <f t="shared" si="75"/>
        <v>20024.53</v>
      </c>
    </row>
    <row r="194" spans="1:12" s="25" customFormat="1" ht="15.75" x14ac:dyDescent="0.25">
      <c r="A194" s="1">
        <v>230</v>
      </c>
      <c r="B194" s="16" t="s">
        <v>423</v>
      </c>
      <c r="C194" s="17" t="s">
        <v>424</v>
      </c>
      <c r="D194" s="27" t="s">
        <v>418</v>
      </c>
      <c r="E194" s="19">
        <f t="shared" si="71"/>
        <v>37577.21</v>
      </c>
      <c r="F194" s="20">
        <f t="shared" si="66"/>
        <v>0.65066000000000002</v>
      </c>
      <c r="G194" s="19">
        <f t="shared" si="72"/>
        <v>24449.97</v>
      </c>
      <c r="H194" s="21">
        <v>1.28</v>
      </c>
      <c r="I194" s="22">
        <f t="shared" ref="I194:I198" si="78">$I$8</f>
        <v>0.80437000000000003</v>
      </c>
      <c r="J194" s="22">
        <f t="shared" si="70"/>
        <v>0.9</v>
      </c>
      <c r="K194" s="23">
        <f t="shared" si="74"/>
        <v>0</v>
      </c>
      <c r="L194" s="24">
        <f t="shared" si="75"/>
        <v>22656.18</v>
      </c>
    </row>
    <row r="195" spans="1:12" s="25" customFormat="1" ht="15.75" x14ac:dyDescent="0.25">
      <c r="A195" s="1">
        <v>231</v>
      </c>
      <c r="B195" s="16" t="s">
        <v>425</v>
      </c>
      <c r="C195" s="17" t="s">
        <v>426</v>
      </c>
      <c r="D195" s="27" t="s">
        <v>418</v>
      </c>
      <c r="E195" s="19">
        <f t="shared" si="71"/>
        <v>37577.21</v>
      </c>
      <c r="F195" s="20">
        <f t="shared" si="66"/>
        <v>0.65066000000000002</v>
      </c>
      <c r="G195" s="19">
        <f t="shared" si="72"/>
        <v>24449.97</v>
      </c>
      <c r="H195" s="21">
        <v>1.1100000000000001</v>
      </c>
      <c r="I195" s="22">
        <f t="shared" si="78"/>
        <v>0.80437000000000003</v>
      </c>
      <c r="J195" s="22">
        <f t="shared" si="70"/>
        <v>0.9</v>
      </c>
      <c r="K195" s="23">
        <f t="shared" si="74"/>
        <v>0</v>
      </c>
      <c r="L195" s="24">
        <f t="shared" si="75"/>
        <v>19647.16</v>
      </c>
    </row>
    <row r="196" spans="1:12" s="25" customFormat="1" ht="15.75" x14ac:dyDescent="0.25">
      <c r="A196" s="1">
        <v>232</v>
      </c>
      <c r="B196" s="16" t="s">
        <v>427</v>
      </c>
      <c r="C196" s="17" t="s">
        <v>428</v>
      </c>
      <c r="D196" s="27" t="s">
        <v>418</v>
      </c>
      <c r="E196" s="19">
        <f t="shared" si="71"/>
        <v>37577.21</v>
      </c>
      <c r="F196" s="20">
        <f t="shared" si="66"/>
        <v>0.65066000000000002</v>
      </c>
      <c r="G196" s="19">
        <f t="shared" si="72"/>
        <v>24449.97</v>
      </c>
      <c r="H196" s="21">
        <v>1.25</v>
      </c>
      <c r="I196" s="22">
        <f t="shared" si="78"/>
        <v>0.80437000000000003</v>
      </c>
      <c r="J196" s="22">
        <f t="shared" si="70"/>
        <v>0.9</v>
      </c>
      <c r="K196" s="23">
        <f t="shared" si="74"/>
        <v>0</v>
      </c>
      <c r="L196" s="24">
        <f t="shared" si="75"/>
        <v>22125.18</v>
      </c>
    </row>
    <row r="197" spans="1:12" s="25" customFormat="1" ht="15.75" x14ac:dyDescent="0.25">
      <c r="A197" s="1">
        <v>233</v>
      </c>
      <c r="B197" s="16" t="s">
        <v>429</v>
      </c>
      <c r="C197" s="17" t="s">
        <v>430</v>
      </c>
      <c r="D197" s="27" t="s">
        <v>431</v>
      </c>
      <c r="E197" s="19">
        <f t="shared" si="71"/>
        <v>37577.21</v>
      </c>
      <c r="F197" s="20">
        <f t="shared" si="66"/>
        <v>0.65066000000000002</v>
      </c>
      <c r="G197" s="19">
        <f t="shared" si="72"/>
        <v>24449.97</v>
      </c>
      <c r="H197" s="21">
        <v>1.78</v>
      </c>
      <c r="I197" s="22">
        <f t="shared" si="78"/>
        <v>0.80437000000000003</v>
      </c>
      <c r="J197" s="22">
        <f t="shared" si="70"/>
        <v>0.9</v>
      </c>
      <c r="K197" s="23">
        <f t="shared" si="74"/>
        <v>0</v>
      </c>
      <c r="L197" s="24">
        <f t="shared" si="75"/>
        <v>31506.25</v>
      </c>
    </row>
    <row r="198" spans="1:12" s="25" customFormat="1" ht="15.75" x14ac:dyDescent="0.25">
      <c r="A198" s="1">
        <v>234</v>
      </c>
      <c r="B198" s="16" t="s">
        <v>432</v>
      </c>
      <c r="C198" s="17" t="s">
        <v>433</v>
      </c>
      <c r="D198" s="27" t="s">
        <v>431</v>
      </c>
      <c r="E198" s="19">
        <f t="shared" si="71"/>
        <v>37577.21</v>
      </c>
      <c r="F198" s="20">
        <f t="shared" si="66"/>
        <v>0.65066000000000002</v>
      </c>
      <c r="G198" s="19">
        <f t="shared" si="72"/>
        <v>24449.97</v>
      </c>
      <c r="H198" s="21">
        <v>1.67</v>
      </c>
      <c r="I198" s="22">
        <f t="shared" si="78"/>
        <v>0.80437000000000003</v>
      </c>
      <c r="J198" s="22">
        <f t="shared" si="70"/>
        <v>0.9</v>
      </c>
      <c r="K198" s="23">
        <f t="shared" si="74"/>
        <v>0</v>
      </c>
      <c r="L198" s="24">
        <f t="shared" si="75"/>
        <v>29559.23</v>
      </c>
    </row>
    <row r="199" spans="1:12" s="25" customFormat="1" ht="15.75" x14ac:dyDescent="0.25">
      <c r="A199" s="1">
        <v>235</v>
      </c>
      <c r="B199" s="16" t="s">
        <v>434</v>
      </c>
      <c r="C199" s="17" t="s">
        <v>435</v>
      </c>
      <c r="D199" s="27" t="s">
        <v>431</v>
      </c>
      <c r="E199" s="19">
        <f t="shared" si="71"/>
        <v>37577.21</v>
      </c>
      <c r="F199" s="20">
        <f t="shared" si="66"/>
        <v>0.65066000000000002</v>
      </c>
      <c r="G199" s="19">
        <f t="shared" si="72"/>
        <v>24449.97</v>
      </c>
      <c r="H199" s="21">
        <v>0.87</v>
      </c>
      <c r="I199" s="22">
        <f t="shared" ref="I199" si="79">$I$7</f>
        <v>1</v>
      </c>
      <c r="J199" s="22">
        <f t="shared" si="70"/>
        <v>0.9</v>
      </c>
      <c r="K199" s="23">
        <f t="shared" si="74"/>
        <v>0</v>
      </c>
      <c r="L199" s="24">
        <f t="shared" si="75"/>
        <v>19144.330000000002</v>
      </c>
    </row>
    <row r="200" spans="1:12" s="25" customFormat="1" ht="15.75" x14ac:dyDescent="0.25">
      <c r="A200" s="1">
        <v>236</v>
      </c>
      <c r="B200" s="16" t="s">
        <v>436</v>
      </c>
      <c r="C200" s="17" t="s">
        <v>437</v>
      </c>
      <c r="D200" s="27" t="s">
        <v>431</v>
      </c>
      <c r="E200" s="19">
        <f t="shared" si="71"/>
        <v>37577.21</v>
      </c>
      <c r="F200" s="20">
        <f t="shared" ref="F200:F263" si="80">$F$7</f>
        <v>0.65066000000000002</v>
      </c>
      <c r="G200" s="19">
        <f t="shared" si="72"/>
        <v>24449.97</v>
      </c>
      <c r="H200" s="21">
        <v>1.57</v>
      </c>
      <c r="I200" s="22">
        <f t="shared" ref="I200" si="81">$I$8</f>
        <v>0.80437000000000003</v>
      </c>
      <c r="J200" s="22">
        <f t="shared" si="70"/>
        <v>0.9</v>
      </c>
      <c r="K200" s="23">
        <f t="shared" si="74"/>
        <v>0</v>
      </c>
      <c r="L200" s="24">
        <f t="shared" si="75"/>
        <v>27789.22</v>
      </c>
    </row>
    <row r="201" spans="1:12" s="25" customFormat="1" ht="15.75" x14ac:dyDescent="0.25">
      <c r="A201" s="1">
        <v>237</v>
      </c>
      <c r="B201" s="16" t="s">
        <v>438</v>
      </c>
      <c r="C201" s="17" t="s">
        <v>439</v>
      </c>
      <c r="D201" s="27" t="s">
        <v>440</v>
      </c>
      <c r="E201" s="19">
        <f t="shared" si="71"/>
        <v>37577.21</v>
      </c>
      <c r="F201" s="20">
        <f t="shared" si="80"/>
        <v>0.65066000000000002</v>
      </c>
      <c r="G201" s="19">
        <f t="shared" si="72"/>
        <v>24449.97</v>
      </c>
      <c r="H201" s="21">
        <v>0.85</v>
      </c>
      <c r="I201" s="22">
        <f>$I$27</f>
        <v>1</v>
      </c>
      <c r="J201" s="22">
        <f t="shared" si="70"/>
        <v>0.9</v>
      </c>
      <c r="K201" s="23">
        <f t="shared" si="74"/>
        <v>0</v>
      </c>
      <c r="L201" s="24">
        <f t="shared" si="75"/>
        <v>18704.23</v>
      </c>
    </row>
    <row r="202" spans="1:12" s="25" customFormat="1" ht="15.75" x14ac:dyDescent="0.25">
      <c r="A202" s="1">
        <v>238</v>
      </c>
      <c r="B202" s="16" t="s">
        <v>441</v>
      </c>
      <c r="C202" s="17" t="s">
        <v>442</v>
      </c>
      <c r="D202" s="27" t="s">
        <v>440</v>
      </c>
      <c r="E202" s="19">
        <f t="shared" si="71"/>
        <v>37577.21</v>
      </c>
      <c r="F202" s="20">
        <f t="shared" si="80"/>
        <v>0.65066000000000002</v>
      </c>
      <c r="G202" s="19">
        <f t="shared" si="72"/>
        <v>24449.97</v>
      </c>
      <c r="H202" s="21">
        <v>1.32</v>
      </c>
      <c r="I202" s="22">
        <f>$I$8</f>
        <v>0.80437000000000003</v>
      </c>
      <c r="J202" s="22">
        <f t="shared" si="70"/>
        <v>0.9</v>
      </c>
      <c r="K202" s="23">
        <f t="shared" si="74"/>
        <v>0</v>
      </c>
      <c r="L202" s="24">
        <f t="shared" si="75"/>
        <v>23364.18</v>
      </c>
    </row>
    <row r="203" spans="1:12" s="25" customFormat="1" ht="15.75" x14ac:dyDescent="0.25">
      <c r="A203" s="1">
        <v>239</v>
      </c>
      <c r="B203" s="16" t="s">
        <v>443</v>
      </c>
      <c r="C203" s="17" t="s">
        <v>444</v>
      </c>
      <c r="D203" s="27" t="s">
        <v>440</v>
      </c>
      <c r="E203" s="19">
        <f t="shared" si="71"/>
        <v>37577.21</v>
      </c>
      <c r="F203" s="20">
        <f t="shared" si="80"/>
        <v>0.65066000000000002</v>
      </c>
      <c r="G203" s="19">
        <f t="shared" si="72"/>
        <v>24449.97</v>
      </c>
      <c r="H203" s="21">
        <v>1.05</v>
      </c>
      <c r="I203" s="22">
        <f>$I$27</f>
        <v>1</v>
      </c>
      <c r="J203" s="22">
        <f t="shared" si="70"/>
        <v>0.9</v>
      </c>
      <c r="K203" s="23">
        <f t="shared" si="74"/>
        <v>0</v>
      </c>
      <c r="L203" s="24">
        <f t="shared" si="75"/>
        <v>23105.22</v>
      </c>
    </row>
    <row r="204" spans="1:12" s="25" customFormat="1" ht="15.75" x14ac:dyDescent="0.25">
      <c r="A204" s="1">
        <v>240</v>
      </c>
      <c r="B204" s="16" t="s">
        <v>445</v>
      </c>
      <c r="C204" s="17" t="s">
        <v>446</v>
      </c>
      <c r="D204" s="27" t="s">
        <v>440</v>
      </c>
      <c r="E204" s="19">
        <f t="shared" si="71"/>
        <v>37577.21</v>
      </c>
      <c r="F204" s="20">
        <f t="shared" si="80"/>
        <v>0.65066000000000002</v>
      </c>
      <c r="G204" s="19">
        <f t="shared" si="72"/>
        <v>24449.97</v>
      </c>
      <c r="H204" s="21">
        <v>1.01</v>
      </c>
      <c r="I204" s="22">
        <f t="shared" ref="I204:I205" si="82">$I$27</f>
        <v>1</v>
      </c>
      <c r="J204" s="22">
        <f t="shared" si="70"/>
        <v>0.9</v>
      </c>
      <c r="K204" s="23">
        <f t="shared" si="74"/>
        <v>0</v>
      </c>
      <c r="L204" s="24">
        <f t="shared" si="75"/>
        <v>22225.02</v>
      </c>
    </row>
    <row r="205" spans="1:12" s="25" customFormat="1" ht="15.75" x14ac:dyDescent="0.25">
      <c r="A205" s="1">
        <v>241</v>
      </c>
      <c r="B205" s="16" t="s">
        <v>447</v>
      </c>
      <c r="C205" s="17" t="s">
        <v>448</v>
      </c>
      <c r="D205" s="27" t="s">
        <v>440</v>
      </c>
      <c r="E205" s="19">
        <f t="shared" si="71"/>
        <v>37577.21</v>
      </c>
      <c r="F205" s="20">
        <f t="shared" si="80"/>
        <v>0.65066000000000002</v>
      </c>
      <c r="G205" s="19">
        <f t="shared" si="72"/>
        <v>24449.97</v>
      </c>
      <c r="H205" s="21">
        <v>2.11</v>
      </c>
      <c r="I205" s="22">
        <f t="shared" si="82"/>
        <v>1</v>
      </c>
      <c r="J205" s="22">
        <f t="shared" si="70"/>
        <v>0.9</v>
      </c>
      <c r="K205" s="23">
        <f t="shared" si="74"/>
        <v>0</v>
      </c>
      <c r="L205" s="24">
        <f t="shared" si="75"/>
        <v>46430.49</v>
      </c>
    </row>
    <row r="206" spans="1:12" s="25" customFormat="1" ht="15.75" x14ac:dyDescent="0.25">
      <c r="A206" s="1">
        <v>242</v>
      </c>
      <c r="B206" s="16" t="s">
        <v>449</v>
      </c>
      <c r="C206" s="17" t="s">
        <v>450</v>
      </c>
      <c r="D206" s="27" t="s">
        <v>440</v>
      </c>
      <c r="E206" s="19">
        <f t="shared" si="71"/>
        <v>37577.21</v>
      </c>
      <c r="F206" s="20">
        <f t="shared" si="80"/>
        <v>0.65066000000000002</v>
      </c>
      <c r="G206" s="19">
        <f t="shared" si="72"/>
        <v>24449.97</v>
      </c>
      <c r="H206" s="21">
        <v>3.97</v>
      </c>
      <c r="I206" s="22">
        <f t="shared" ref="I206" si="83">$I$7</f>
        <v>1</v>
      </c>
      <c r="J206" s="22">
        <f t="shared" si="70"/>
        <v>0.9</v>
      </c>
      <c r="K206" s="23">
        <f t="shared" si="74"/>
        <v>0</v>
      </c>
      <c r="L206" s="24">
        <f t="shared" si="75"/>
        <v>87359.74</v>
      </c>
    </row>
    <row r="207" spans="1:12" s="25" customFormat="1" ht="15.75" x14ac:dyDescent="0.25">
      <c r="A207" s="1">
        <v>243</v>
      </c>
      <c r="B207" s="16" t="s">
        <v>451</v>
      </c>
      <c r="C207" s="17" t="s">
        <v>452</v>
      </c>
      <c r="D207" s="27" t="s">
        <v>440</v>
      </c>
      <c r="E207" s="19">
        <f t="shared" si="71"/>
        <v>37577.21</v>
      </c>
      <c r="F207" s="20">
        <f t="shared" si="80"/>
        <v>0.65066000000000002</v>
      </c>
      <c r="G207" s="19">
        <f t="shared" si="72"/>
        <v>24449.97</v>
      </c>
      <c r="H207" s="21">
        <v>4.3099999999999996</v>
      </c>
      <c r="I207" s="22">
        <f t="shared" ref="I207:I212" si="84">$I$8</f>
        <v>0.80437000000000003</v>
      </c>
      <c r="J207" s="22">
        <f t="shared" si="70"/>
        <v>0.9</v>
      </c>
      <c r="K207" s="23">
        <f t="shared" si="74"/>
        <v>0</v>
      </c>
      <c r="L207" s="24">
        <f t="shared" si="75"/>
        <v>76287.600000000006</v>
      </c>
    </row>
    <row r="208" spans="1:12" s="25" customFormat="1" ht="15.75" x14ac:dyDescent="0.25">
      <c r="A208" s="1">
        <v>244</v>
      </c>
      <c r="B208" s="16" t="s">
        <v>453</v>
      </c>
      <c r="C208" s="17" t="s">
        <v>454</v>
      </c>
      <c r="D208" s="27" t="s">
        <v>440</v>
      </c>
      <c r="E208" s="19">
        <f t="shared" si="71"/>
        <v>37577.21</v>
      </c>
      <c r="F208" s="20">
        <f t="shared" si="80"/>
        <v>0.65066000000000002</v>
      </c>
      <c r="G208" s="19">
        <f t="shared" si="72"/>
        <v>24449.97</v>
      </c>
      <c r="H208" s="31">
        <v>1.2</v>
      </c>
      <c r="I208" s="22">
        <f t="shared" si="84"/>
        <v>0.80437000000000003</v>
      </c>
      <c r="J208" s="22">
        <f t="shared" si="70"/>
        <v>0.9</v>
      </c>
      <c r="K208" s="23">
        <f t="shared" si="74"/>
        <v>0</v>
      </c>
      <c r="L208" s="24">
        <f t="shared" si="75"/>
        <v>21240.17</v>
      </c>
    </row>
    <row r="209" spans="1:12" s="25" customFormat="1" ht="15.75" x14ac:dyDescent="0.25">
      <c r="A209" s="1">
        <v>245</v>
      </c>
      <c r="B209" s="16" t="s">
        <v>455</v>
      </c>
      <c r="C209" s="17" t="s">
        <v>456</v>
      </c>
      <c r="D209" s="27" t="s">
        <v>440</v>
      </c>
      <c r="E209" s="19">
        <f t="shared" si="71"/>
        <v>37577.21</v>
      </c>
      <c r="F209" s="20">
        <f t="shared" si="80"/>
        <v>0.65066000000000002</v>
      </c>
      <c r="G209" s="19">
        <f t="shared" si="72"/>
        <v>24449.97</v>
      </c>
      <c r="H209" s="31">
        <v>2.37</v>
      </c>
      <c r="I209" s="22">
        <f t="shared" si="84"/>
        <v>0.80437000000000003</v>
      </c>
      <c r="J209" s="22">
        <f t="shared" si="70"/>
        <v>0.9</v>
      </c>
      <c r="K209" s="23">
        <f t="shared" si="74"/>
        <v>0</v>
      </c>
      <c r="L209" s="24">
        <f t="shared" si="75"/>
        <v>41949.33</v>
      </c>
    </row>
    <row r="210" spans="1:12" s="25" customFormat="1" ht="15.75" x14ac:dyDescent="0.25">
      <c r="A210" s="1">
        <v>246</v>
      </c>
      <c r="B210" s="16" t="s">
        <v>457</v>
      </c>
      <c r="C210" s="17" t="s">
        <v>458</v>
      </c>
      <c r="D210" s="27" t="s">
        <v>440</v>
      </c>
      <c r="E210" s="19">
        <f t="shared" si="71"/>
        <v>37577.21</v>
      </c>
      <c r="F210" s="20">
        <f t="shared" si="80"/>
        <v>0.65066000000000002</v>
      </c>
      <c r="G210" s="19">
        <f t="shared" si="72"/>
        <v>24449.97</v>
      </c>
      <c r="H210" s="31">
        <v>4.13</v>
      </c>
      <c r="I210" s="22">
        <f t="shared" si="84"/>
        <v>0.80437000000000003</v>
      </c>
      <c r="J210" s="22">
        <f t="shared" si="70"/>
        <v>0.9</v>
      </c>
      <c r="K210" s="23">
        <f t="shared" si="74"/>
        <v>0</v>
      </c>
      <c r="L210" s="24">
        <f t="shared" si="75"/>
        <v>73101.58</v>
      </c>
    </row>
    <row r="211" spans="1:12" s="25" customFormat="1" ht="15.75" x14ac:dyDescent="0.25">
      <c r="A211" s="1">
        <v>247</v>
      </c>
      <c r="B211" s="16" t="s">
        <v>459</v>
      </c>
      <c r="C211" s="17" t="s">
        <v>460</v>
      </c>
      <c r="D211" s="27" t="s">
        <v>440</v>
      </c>
      <c r="E211" s="19">
        <f t="shared" si="71"/>
        <v>37577.21</v>
      </c>
      <c r="F211" s="20">
        <f t="shared" si="80"/>
        <v>0.65066000000000002</v>
      </c>
      <c r="G211" s="19">
        <f t="shared" si="72"/>
        <v>24449.97</v>
      </c>
      <c r="H211" s="31">
        <v>6.08</v>
      </c>
      <c r="I211" s="22">
        <f t="shared" si="84"/>
        <v>0.80437000000000003</v>
      </c>
      <c r="J211" s="22">
        <f t="shared" si="70"/>
        <v>0.9</v>
      </c>
      <c r="K211" s="23">
        <f t="shared" si="74"/>
        <v>0</v>
      </c>
      <c r="L211" s="24">
        <f t="shared" si="75"/>
        <v>107616.85</v>
      </c>
    </row>
    <row r="212" spans="1:12" s="25" customFormat="1" ht="15.75" x14ac:dyDescent="0.25">
      <c r="A212" s="1">
        <v>248</v>
      </c>
      <c r="B212" s="16" t="s">
        <v>461</v>
      </c>
      <c r="C212" s="17" t="s">
        <v>462</v>
      </c>
      <c r="D212" s="27" t="s">
        <v>440</v>
      </c>
      <c r="E212" s="19">
        <f t="shared" si="71"/>
        <v>37577.21</v>
      </c>
      <c r="F212" s="20">
        <f t="shared" si="80"/>
        <v>0.65066000000000002</v>
      </c>
      <c r="G212" s="19">
        <f t="shared" si="72"/>
        <v>24449.97</v>
      </c>
      <c r="H212" s="31">
        <v>7.12</v>
      </c>
      <c r="I212" s="22">
        <f t="shared" si="84"/>
        <v>0.80437000000000003</v>
      </c>
      <c r="J212" s="22">
        <f t="shared" si="70"/>
        <v>0.9</v>
      </c>
      <c r="K212" s="23">
        <f t="shared" si="74"/>
        <v>0</v>
      </c>
      <c r="L212" s="24">
        <f t="shared" si="75"/>
        <v>126025</v>
      </c>
    </row>
    <row r="213" spans="1:12" s="25" customFormat="1" ht="15.75" x14ac:dyDescent="0.25">
      <c r="A213" s="1">
        <v>249</v>
      </c>
      <c r="B213" s="16" t="s">
        <v>463</v>
      </c>
      <c r="C213" s="17" t="s">
        <v>464</v>
      </c>
      <c r="D213" s="18" t="s">
        <v>465</v>
      </c>
      <c r="E213" s="19">
        <f t="shared" si="71"/>
        <v>37577.21</v>
      </c>
      <c r="F213" s="20">
        <f t="shared" si="80"/>
        <v>0.65066000000000002</v>
      </c>
      <c r="G213" s="19">
        <f t="shared" si="72"/>
        <v>24449.97</v>
      </c>
      <c r="H213" s="31">
        <v>0.79</v>
      </c>
      <c r="I213" s="22">
        <f t="shared" ref="I213:I215" si="85">$I$7</f>
        <v>1</v>
      </c>
      <c r="J213" s="22">
        <f t="shared" si="70"/>
        <v>0.9</v>
      </c>
      <c r="K213" s="23">
        <f t="shared" si="74"/>
        <v>0</v>
      </c>
      <c r="L213" s="24">
        <f t="shared" si="75"/>
        <v>17383.93</v>
      </c>
    </row>
    <row r="214" spans="1:12" s="25" customFormat="1" ht="15.75" x14ac:dyDescent="0.25">
      <c r="A214" s="1">
        <v>250</v>
      </c>
      <c r="B214" s="16" t="s">
        <v>466</v>
      </c>
      <c r="C214" s="17" t="s">
        <v>467</v>
      </c>
      <c r="D214" s="27" t="s">
        <v>468</v>
      </c>
      <c r="E214" s="19">
        <f t="shared" si="71"/>
        <v>37577.21</v>
      </c>
      <c r="F214" s="20">
        <f t="shared" si="80"/>
        <v>0.65066000000000002</v>
      </c>
      <c r="G214" s="19">
        <f t="shared" si="72"/>
        <v>24449.97</v>
      </c>
      <c r="H214" s="31">
        <v>0.74</v>
      </c>
      <c r="I214" s="22">
        <f>$I$7</f>
        <v>1</v>
      </c>
      <c r="J214" s="22">
        <f t="shared" ref="J214:J249" si="86">$J$7</f>
        <v>1</v>
      </c>
      <c r="K214" s="23">
        <f t="shared" si="74"/>
        <v>0</v>
      </c>
      <c r="L214" s="24">
        <f t="shared" si="75"/>
        <v>18092.98</v>
      </c>
    </row>
    <row r="215" spans="1:12" s="25" customFormat="1" ht="30" x14ac:dyDescent="0.25">
      <c r="A215" s="1">
        <v>251</v>
      </c>
      <c r="B215" s="16" t="s">
        <v>469</v>
      </c>
      <c r="C215" s="17" t="s">
        <v>470</v>
      </c>
      <c r="D215" s="27" t="s">
        <v>468</v>
      </c>
      <c r="E215" s="19">
        <f t="shared" si="71"/>
        <v>37577.21</v>
      </c>
      <c r="F215" s="20">
        <f t="shared" si="80"/>
        <v>0.65066000000000002</v>
      </c>
      <c r="G215" s="19">
        <f t="shared" si="72"/>
        <v>24449.97</v>
      </c>
      <c r="H215" s="31">
        <v>0.69</v>
      </c>
      <c r="I215" s="22">
        <f t="shared" si="85"/>
        <v>1</v>
      </c>
      <c r="J215" s="22">
        <f>$J$8</f>
        <v>0.9</v>
      </c>
      <c r="K215" s="23">
        <f t="shared" si="74"/>
        <v>0</v>
      </c>
      <c r="L215" s="24">
        <f t="shared" si="75"/>
        <v>15183.43</v>
      </c>
    </row>
    <row r="216" spans="1:12" s="25" customFormat="1" ht="15.75" x14ac:dyDescent="0.25">
      <c r="A216" s="1">
        <v>252</v>
      </c>
      <c r="B216" s="16" t="s">
        <v>471</v>
      </c>
      <c r="C216" s="17" t="s">
        <v>472</v>
      </c>
      <c r="D216" s="27" t="s">
        <v>468</v>
      </c>
      <c r="E216" s="19">
        <f t="shared" si="71"/>
        <v>37577.21</v>
      </c>
      <c r="F216" s="20">
        <f t="shared" si="80"/>
        <v>0.65066000000000002</v>
      </c>
      <c r="G216" s="19">
        <f t="shared" si="72"/>
        <v>24449.97</v>
      </c>
      <c r="H216" s="31">
        <v>0.72</v>
      </c>
      <c r="I216" s="22">
        <f>$I$7</f>
        <v>1</v>
      </c>
      <c r="J216" s="22">
        <f t="shared" si="86"/>
        <v>1</v>
      </c>
      <c r="K216" s="23">
        <f t="shared" si="74"/>
        <v>0</v>
      </c>
      <c r="L216" s="24">
        <f t="shared" si="75"/>
        <v>17603.98</v>
      </c>
    </row>
    <row r="217" spans="1:12" s="25" customFormat="1" ht="15.75" x14ac:dyDescent="0.25">
      <c r="A217" s="1">
        <v>253</v>
      </c>
      <c r="B217" s="16" t="s">
        <v>473</v>
      </c>
      <c r="C217" s="17" t="s">
        <v>474</v>
      </c>
      <c r="D217" s="27" t="s">
        <v>468</v>
      </c>
      <c r="E217" s="19">
        <f t="shared" si="71"/>
        <v>37577.21</v>
      </c>
      <c r="F217" s="20">
        <f t="shared" si="80"/>
        <v>0.65066000000000002</v>
      </c>
      <c r="G217" s="19">
        <f t="shared" si="72"/>
        <v>24449.97</v>
      </c>
      <c r="H217" s="31">
        <v>0.59</v>
      </c>
      <c r="I217" s="22">
        <f t="shared" ref="I217:I220" si="87">$I$8</f>
        <v>0.80437000000000003</v>
      </c>
      <c r="J217" s="22">
        <f>$J$8</f>
        <v>0.9</v>
      </c>
      <c r="K217" s="23">
        <f t="shared" si="74"/>
        <v>0</v>
      </c>
      <c r="L217" s="24">
        <f t="shared" si="75"/>
        <v>10443.08</v>
      </c>
    </row>
    <row r="218" spans="1:12" s="25" customFormat="1" ht="15.75" x14ac:dyDescent="0.25">
      <c r="A218" s="1">
        <v>254</v>
      </c>
      <c r="B218" s="16" t="s">
        <v>475</v>
      </c>
      <c r="C218" s="17" t="s">
        <v>476</v>
      </c>
      <c r="D218" s="27" t="s">
        <v>468</v>
      </c>
      <c r="E218" s="19">
        <f t="shared" si="71"/>
        <v>37577.21</v>
      </c>
      <c r="F218" s="20">
        <f t="shared" si="80"/>
        <v>0.65066000000000002</v>
      </c>
      <c r="G218" s="19">
        <f t="shared" si="72"/>
        <v>24449.97</v>
      </c>
      <c r="H218" s="31">
        <v>0.7</v>
      </c>
      <c r="I218" s="22">
        <f>$I$7</f>
        <v>1</v>
      </c>
      <c r="J218" s="22">
        <f t="shared" si="86"/>
        <v>1</v>
      </c>
      <c r="K218" s="23">
        <f t="shared" si="74"/>
        <v>0</v>
      </c>
      <c r="L218" s="24">
        <f t="shared" si="75"/>
        <v>17114.98</v>
      </c>
    </row>
    <row r="219" spans="1:12" s="25" customFormat="1" ht="15.75" x14ac:dyDescent="0.25">
      <c r="A219" s="1">
        <v>255</v>
      </c>
      <c r="B219" s="16" t="s">
        <v>477</v>
      </c>
      <c r="C219" s="17" t="s">
        <v>478</v>
      </c>
      <c r="D219" s="27" t="s">
        <v>468</v>
      </c>
      <c r="E219" s="19">
        <f t="shared" si="71"/>
        <v>37577.21</v>
      </c>
      <c r="F219" s="20">
        <f t="shared" si="80"/>
        <v>0.65066000000000002</v>
      </c>
      <c r="G219" s="19">
        <f t="shared" si="72"/>
        <v>24449.97</v>
      </c>
      <c r="H219" s="31">
        <v>0.78</v>
      </c>
      <c r="I219" s="22">
        <f>$I$7</f>
        <v>1</v>
      </c>
      <c r="J219" s="22">
        <f t="shared" si="86"/>
        <v>1</v>
      </c>
      <c r="K219" s="23">
        <f t="shared" si="74"/>
        <v>0</v>
      </c>
      <c r="L219" s="24">
        <f t="shared" si="75"/>
        <v>19070.98</v>
      </c>
    </row>
    <row r="220" spans="1:12" s="25" customFormat="1" ht="15.75" x14ac:dyDescent="0.25">
      <c r="A220" s="1">
        <v>256</v>
      </c>
      <c r="B220" s="16" t="s">
        <v>479</v>
      </c>
      <c r="C220" s="17" t="s">
        <v>480</v>
      </c>
      <c r="D220" s="27" t="s">
        <v>468</v>
      </c>
      <c r="E220" s="19">
        <f t="shared" si="71"/>
        <v>37577.21</v>
      </c>
      <c r="F220" s="20">
        <f t="shared" si="80"/>
        <v>0.65066000000000002</v>
      </c>
      <c r="G220" s="19">
        <f t="shared" si="72"/>
        <v>24449.97</v>
      </c>
      <c r="H220" s="31">
        <v>1.7</v>
      </c>
      <c r="I220" s="22">
        <f t="shared" si="87"/>
        <v>0.80437000000000003</v>
      </c>
      <c r="J220" s="22">
        <f t="shared" ref="J220:J222" si="88">$J$8</f>
        <v>0.9</v>
      </c>
      <c r="K220" s="23">
        <f t="shared" si="74"/>
        <v>0</v>
      </c>
      <c r="L220" s="24">
        <f t="shared" si="75"/>
        <v>30090.240000000002</v>
      </c>
    </row>
    <row r="221" spans="1:12" s="25" customFormat="1" ht="15.75" x14ac:dyDescent="0.25">
      <c r="A221" s="1">
        <v>257</v>
      </c>
      <c r="B221" s="16" t="s">
        <v>481</v>
      </c>
      <c r="C221" s="17" t="s">
        <v>482</v>
      </c>
      <c r="D221" s="27" t="s">
        <v>468</v>
      </c>
      <c r="E221" s="19">
        <f t="shared" si="71"/>
        <v>37577.21</v>
      </c>
      <c r="F221" s="20">
        <f t="shared" si="80"/>
        <v>0.65066000000000002</v>
      </c>
      <c r="G221" s="19">
        <f t="shared" si="72"/>
        <v>24449.97</v>
      </c>
      <c r="H221" s="31">
        <v>0.78</v>
      </c>
      <c r="I221" s="22">
        <f t="shared" ref="I221:I222" si="89">$I$7</f>
        <v>1</v>
      </c>
      <c r="J221" s="22">
        <f t="shared" si="88"/>
        <v>0.9</v>
      </c>
      <c r="K221" s="23">
        <f t="shared" si="74"/>
        <v>0</v>
      </c>
      <c r="L221" s="24">
        <f t="shared" si="75"/>
        <v>17163.88</v>
      </c>
    </row>
    <row r="222" spans="1:12" s="25" customFormat="1" ht="15.75" x14ac:dyDescent="0.25">
      <c r="A222" s="1">
        <v>258</v>
      </c>
      <c r="B222" s="16" t="s">
        <v>483</v>
      </c>
      <c r="C222" s="17" t="s">
        <v>484</v>
      </c>
      <c r="D222" s="27" t="s">
        <v>468</v>
      </c>
      <c r="E222" s="19">
        <f t="shared" si="71"/>
        <v>37577.21</v>
      </c>
      <c r="F222" s="20">
        <f t="shared" si="80"/>
        <v>0.65066000000000002</v>
      </c>
      <c r="G222" s="19">
        <f t="shared" si="72"/>
        <v>24449.97</v>
      </c>
      <c r="H222" s="31">
        <v>1.54</v>
      </c>
      <c r="I222" s="22">
        <f t="shared" si="89"/>
        <v>1</v>
      </c>
      <c r="J222" s="22">
        <f t="shared" si="88"/>
        <v>0.9</v>
      </c>
      <c r="K222" s="23">
        <f t="shared" si="74"/>
        <v>0</v>
      </c>
      <c r="L222" s="24">
        <f t="shared" si="75"/>
        <v>33887.660000000003</v>
      </c>
    </row>
    <row r="223" spans="1:12" s="25" customFormat="1" ht="15.75" x14ac:dyDescent="0.25">
      <c r="A223" s="1">
        <v>259</v>
      </c>
      <c r="B223" s="16" t="s">
        <v>485</v>
      </c>
      <c r="C223" s="17" t="s">
        <v>486</v>
      </c>
      <c r="D223" s="27" t="s">
        <v>468</v>
      </c>
      <c r="E223" s="19">
        <f t="shared" si="71"/>
        <v>37577.21</v>
      </c>
      <c r="F223" s="20">
        <f t="shared" si="80"/>
        <v>0.65066000000000002</v>
      </c>
      <c r="G223" s="19">
        <f t="shared" si="72"/>
        <v>24449.97</v>
      </c>
      <c r="H223" s="31">
        <v>0.75</v>
      </c>
      <c r="I223" s="22">
        <f>$I$7</f>
        <v>1</v>
      </c>
      <c r="J223" s="22">
        <f t="shared" si="86"/>
        <v>1</v>
      </c>
      <c r="K223" s="23">
        <f t="shared" si="74"/>
        <v>0</v>
      </c>
      <c r="L223" s="24">
        <f t="shared" si="75"/>
        <v>18337.48</v>
      </c>
    </row>
    <row r="224" spans="1:12" s="25" customFormat="1" ht="15.75" x14ac:dyDescent="0.25">
      <c r="A224" s="1">
        <v>260</v>
      </c>
      <c r="B224" s="16" t="s">
        <v>487</v>
      </c>
      <c r="C224" s="17" t="s">
        <v>488</v>
      </c>
      <c r="D224" s="27" t="s">
        <v>468</v>
      </c>
      <c r="E224" s="19">
        <f t="shared" si="71"/>
        <v>37577.21</v>
      </c>
      <c r="F224" s="20">
        <f t="shared" si="80"/>
        <v>0.65066000000000002</v>
      </c>
      <c r="G224" s="19">
        <f t="shared" si="72"/>
        <v>24449.97</v>
      </c>
      <c r="H224" s="31">
        <v>0.89</v>
      </c>
      <c r="I224" s="22">
        <f>$I$8</f>
        <v>0.80437000000000003</v>
      </c>
      <c r="J224" s="22">
        <f t="shared" ref="J224:J230" si="90">$J$8</f>
        <v>0.9</v>
      </c>
      <c r="K224" s="23">
        <f t="shared" si="74"/>
        <v>0</v>
      </c>
      <c r="L224" s="24">
        <f t="shared" si="75"/>
        <v>15753.12</v>
      </c>
    </row>
    <row r="225" spans="1:12" s="25" customFormat="1" ht="15.75" x14ac:dyDescent="0.25">
      <c r="A225" s="1">
        <v>261</v>
      </c>
      <c r="B225" s="16" t="s">
        <v>489</v>
      </c>
      <c r="C225" s="17" t="s">
        <v>490</v>
      </c>
      <c r="D225" s="27" t="s">
        <v>468</v>
      </c>
      <c r="E225" s="19">
        <f t="shared" si="71"/>
        <v>37577.21</v>
      </c>
      <c r="F225" s="20">
        <f t="shared" si="80"/>
        <v>0.65066000000000002</v>
      </c>
      <c r="G225" s="19">
        <f t="shared" si="72"/>
        <v>24449.97</v>
      </c>
      <c r="H225" s="31">
        <v>0.53</v>
      </c>
      <c r="I225" s="22">
        <f t="shared" ref="I225" si="91">$I$7</f>
        <v>1</v>
      </c>
      <c r="J225" s="22">
        <f t="shared" si="90"/>
        <v>0.9</v>
      </c>
      <c r="K225" s="23">
        <f t="shared" si="74"/>
        <v>0</v>
      </c>
      <c r="L225" s="24">
        <f t="shared" si="75"/>
        <v>11662.64</v>
      </c>
    </row>
    <row r="226" spans="1:12" s="25" customFormat="1" ht="15.75" x14ac:dyDescent="0.25">
      <c r="A226" s="1">
        <v>262</v>
      </c>
      <c r="B226" s="16" t="s">
        <v>491</v>
      </c>
      <c r="C226" s="17" t="s">
        <v>492</v>
      </c>
      <c r="D226" s="27" t="s">
        <v>468</v>
      </c>
      <c r="E226" s="19">
        <f t="shared" si="71"/>
        <v>37577.21</v>
      </c>
      <c r="F226" s="20">
        <f t="shared" si="80"/>
        <v>0.65066000000000002</v>
      </c>
      <c r="G226" s="19">
        <f t="shared" si="72"/>
        <v>24449.97</v>
      </c>
      <c r="H226" s="28">
        <v>4.07</v>
      </c>
      <c r="I226" s="22">
        <f t="shared" ref="I226:I230" si="92">$I$8</f>
        <v>0.80437000000000003</v>
      </c>
      <c r="J226" s="22">
        <f t="shared" si="90"/>
        <v>0.9</v>
      </c>
      <c r="K226" s="23">
        <f t="shared" si="74"/>
        <v>0</v>
      </c>
      <c r="L226" s="24">
        <f t="shared" si="75"/>
        <v>72039.570000000007</v>
      </c>
    </row>
    <row r="227" spans="1:12" s="25" customFormat="1" ht="30" x14ac:dyDescent="0.25">
      <c r="A227" s="1">
        <v>263</v>
      </c>
      <c r="B227" s="16" t="s">
        <v>493</v>
      </c>
      <c r="C227" s="17" t="s">
        <v>494</v>
      </c>
      <c r="D227" s="27" t="s">
        <v>468</v>
      </c>
      <c r="E227" s="19">
        <f t="shared" si="71"/>
        <v>37577.21</v>
      </c>
      <c r="F227" s="20">
        <f t="shared" si="80"/>
        <v>0.65066000000000002</v>
      </c>
      <c r="G227" s="19">
        <f t="shared" si="72"/>
        <v>24449.97</v>
      </c>
      <c r="H227" s="31">
        <v>1</v>
      </c>
      <c r="I227" s="22">
        <f t="shared" ref="I227" si="93">$I$7</f>
        <v>1</v>
      </c>
      <c r="J227" s="22">
        <f t="shared" si="90"/>
        <v>0.9</v>
      </c>
      <c r="K227" s="23">
        <f t="shared" si="74"/>
        <v>0</v>
      </c>
      <c r="L227" s="24">
        <f t="shared" si="75"/>
        <v>22004.97</v>
      </c>
    </row>
    <row r="228" spans="1:12" s="25" customFormat="1" ht="15.75" customHeight="1" x14ac:dyDescent="0.25">
      <c r="A228" s="1">
        <v>264</v>
      </c>
      <c r="B228" s="16" t="s">
        <v>495</v>
      </c>
      <c r="C228" s="17" t="s">
        <v>496</v>
      </c>
      <c r="D228" s="27" t="s">
        <v>497</v>
      </c>
      <c r="E228" s="19">
        <f t="shared" si="71"/>
        <v>37577.21</v>
      </c>
      <c r="F228" s="20">
        <f t="shared" si="80"/>
        <v>0.65066000000000002</v>
      </c>
      <c r="G228" s="19">
        <f t="shared" si="72"/>
        <v>24449.97</v>
      </c>
      <c r="H228" s="31">
        <v>2.0499999999999998</v>
      </c>
      <c r="I228" s="22">
        <f t="shared" si="92"/>
        <v>0.80437000000000003</v>
      </c>
      <c r="J228" s="22">
        <f t="shared" si="90"/>
        <v>0.9</v>
      </c>
      <c r="K228" s="23">
        <f t="shared" si="74"/>
        <v>0</v>
      </c>
      <c r="L228" s="24">
        <f t="shared" si="75"/>
        <v>36285.29</v>
      </c>
    </row>
    <row r="229" spans="1:12" s="25" customFormat="1" ht="15.75" x14ac:dyDescent="0.25">
      <c r="A229" s="1">
        <v>265</v>
      </c>
      <c r="B229" s="16" t="s">
        <v>498</v>
      </c>
      <c r="C229" s="17" t="s">
        <v>499</v>
      </c>
      <c r="D229" s="27" t="s">
        <v>497</v>
      </c>
      <c r="E229" s="19">
        <f t="shared" si="71"/>
        <v>37577.21</v>
      </c>
      <c r="F229" s="20">
        <f t="shared" si="80"/>
        <v>0.65066000000000002</v>
      </c>
      <c r="G229" s="19">
        <f t="shared" si="72"/>
        <v>24449.97</v>
      </c>
      <c r="H229" s="31">
        <v>1.54</v>
      </c>
      <c r="I229" s="22">
        <f t="shared" si="92"/>
        <v>0.80437000000000003</v>
      </c>
      <c r="J229" s="22">
        <f t="shared" si="90"/>
        <v>0.9</v>
      </c>
      <c r="K229" s="23">
        <f t="shared" si="74"/>
        <v>0</v>
      </c>
      <c r="L229" s="24">
        <f t="shared" si="75"/>
        <v>27258.22</v>
      </c>
    </row>
    <row r="230" spans="1:12" s="25" customFormat="1" ht="15.75" x14ac:dyDescent="0.25">
      <c r="A230" s="1">
        <v>266</v>
      </c>
      <c r="B230" s="16" t="s">
        <v>500</v>
      </c>
      <c r="C230" s="17" t="s">
        <v>501</v>
      </c>
      <c r="D230" s="27" t="s">
        <v>497</v>
      </c>
      <c r="E230" s="19">
        <f t="shared" si="71"/>
        <v>37577.21</v>
      </c>
      <c r="F230" s="20">
        <f t="shared" si="80"/>
        <v>0.65066000000000002</v>
      </c>
      <c r="G230" s="19">
        <f t="shared" si="72"/>
        <v>24449.97</v>
      </c>
      <c r="H230" s="31">
        <v>1.92</v>
      </c>
      <c r="I230" s="22">
        <f t="shared" si="92"/>
        <v>0.80437000000000003</v>
      </c>
      <c r="J230" s="22">
        <f t="shared" si="90"/>
        <v>0.9</v>
      </c>
      <c r="K230" s="23">
        <f t="shared" si="74"/>
        <v>0</v>
      </c>
      <c r="L230" s="24">
        <f t="shared" si="75"/>
        <v>33984.269999999997</v>
      </c>
    </row>
    <row r="231" spans="1:12" s="25" customFormat="1" ht="15.75" x14ac:dyDescent="0.25">
      <c r="A231" s="1">
        <v>267</v>
      </c>
      <c r="B231" s="16" t="s">
        <v>502</v>
      </c>
      <c r="C231" s="17" t="s">
        <v>503</v>
      </c>
      <c r="D231" s="27" t="s">
        <v>497</v>
      </c>
      <c r="E231" s="19">
        <f t="shared" si="71"/>
        <v>37577.21</v>
      </c>
      <c r="F231" s="20">
        <f t="shared" si="80"/>
        <v>0.65066000000000002</v>
      </c>
      <c r="G231" s="19">
        <f t="shared" si="72"/>
        <v>24449.97</v>
      </c>
      <c r="H231" s="31">
        <v>2.56</v>
      </c>
      <c r="I231" s="22">
        <f>$I$7</f>
        <v>1</v>
      </c>
      <c r="J231" s="22">
        <f t="shared" si="86"/>
        <v>1</v>
      </c>
      <c r="K231" s="23">
        <f t="shared" si="74"/>
        <v>0</v>
      </c>
      <c r="L231" s="24">
        <f t="shared" si="75"/>
        <v>62591.92</v>
      </c>
    </row>
    <row r="232" spans="1:12" s="25" customFormat="1" ht="15.75" x14ac:dyDescent="0.25">
      <c r="A232" s="1">
        <v>268</v>
      </c>
      <c r="B232" s="16" t="s">
        <v>504</v>
      </c>
      <c r="C232" s="17" t="s">
        <v>505</v>
      </c>
      <c r="D232" s="27" t="s">
        <v>497</v>
      </c>
      <c r="E232" s="19">
        <f t="shared" si="71"/>
        <v>37577.21</v>
      </c>
      <c r="F232" s="20">
        <f t="shared" si="80"/>
        <v>0.65066000000000002</v>
      </c>
      <c r="G232" s="19">
        <f t="shared" si="72"/>
        <v>24449.97</v>
      </c>
      <c r="H232" s="31">
        <v>4.12</v>
      </c>
      <c r="I232" s="22">
        <f>$I$7</f>
        <v>1</v>
      </c>
      <c r="J232" s="22">
        <f t="shared" si="86"/>
        <v>1</v>
      </c>
      <c r="K232" s="23">
        <f t="shared" si="74"/>
        <v>0</v>
      </c>
      <c r="L232" s="24">
        <f t="shared" si="75"/>
        <v>100733.88</v>
      </c>
    </row>
    <row r="233" spans="1:12" s="25" customFormat="1" ht="15.75" customHeight="1" x14ac:dyDescent="0.25">
      <c r="A233" s="1">
        <v>269</v>
      </c>
      <c r="B233" s="16" t="s">
        <v>506</v>
      </c>
      <c r="C233" s="17" t="s">
        <v>507</v>
      </c>
      <c r="D233" s="27" t="s">
        <v>508</v>
      </c>
      <c r="E233" s="19">
        <f t="shared" si="71"/>
        <v>37577.21</v>
      </c>
      <c r="F233" s="20">
        <f t="shared" si="80"/>
        <v>0.65066000000000002</v>
      </c>
      <c r="G233" s="19">
        <f t="shared" si="72"/>
        <v>24449.97</v>
      </c>
      <c r="H233" s="31">
        <v>0.99</v>
      </c>
      <c r="I233" s="22">
        <f t="shared" ref="I233" si="94">$I$7</f>
        <v>1</v>
      </c>
      <c r="J233" s="22">
        <f>$J$8</f>
        <v>0.9</v>
      </c>
      <c r="K233" s="23">
        <f t="shared" si="74"/>
        <v>0</v>
      </c>
      <c r="L233" s="24">
        <f t="shared" si="75"/>
        <v>21784.92</v>
      </c>
    </row>
    <row r="234" spans="1:12" s="25" customFormat="1" ht="15.75" x14ac:dyDescent="0.25">
      <c r="A234" s="1">
        <v>270</v>
      </c>
      <c r="B234" s="16" t="s">
        <v>509</v>
      </c>
      <c r="C234" s="17" t="s">
        <v>510</v>
      </c>
      <c r="D234" s="27" t="s">
        <v>508</v>
      </c>
      <c r="E234" s="19">
        <f t="shared" si="71"/>
        <v>37577.21</v>
      </c>
      <c r="F234" s="20">
        <f t="shared" si="80"/>
        <v>0.65066000000000002</v>
      </c>
      <c r="G234" s="19">
        <f t="shared" si="72"/>
        <v>24449.97</v>
      </c>
      <c r="H234" s="31">
        <v>1.52</v>
      </c>
      <c r="I234" s="22">
        <f>$I$7</f>
        <v>1</v>
      </c>
      <c r="J234" s="22">
        <f t="shared" si="86"/>
        <v>1</v>
      </c>
      <c r="K234" s="23">
        <f t="shared" si="74"/>
        <v>0</v>
      </c>
      <c r="L234" s="24">
        <f t="shared" si="75"/>
        <v>37163.949999999997</v>
      </c>
    </row>
    <row r="235" spans="1:12" s="25" customFormat="1" ht="15.75" x14ac:dyDescent="0.25">
      <c r="A235" s="1">
        <v>271</v>
      </c>
      <c r="B235" s="16" t="s">
        <v>511</v>
      </c>
      <c r="C235" s="17" t="s">
        <v>512</v>
      </c>
      <c r="D235" s="27" t="s">
        <v>508</v>
      </c>
      <c r="E235" s="19">
        <f t="shared" si="71"/>
        <v>37577.21</v>
      </c>
      <c r="F235" s="20">
        <f t="shared" si="80"/>
        <v>0.65066000000000002</v>
      </c>
      <c r="G235" s="19">
        <f t="shared" si="72"/>
        <v>24449.97</v>
      </c>
      <c r="H235" s="31">
        <v>0.69</v>
      </c>
      <c r="I235" s="22">
        <f t="shared" ref="I235:I237" si="95">$I$7</f>
        <v>1</v>
      </c>
      <c r="J235" s="22">
        <f t="shared" si="86"/>
        <v>1</v>
      </c>
      <c r="K235" s="23">
        <f t="shared" si="74"/>
        <v>0</v>
      </c>
      <c r="L235" s="24">
        <f t="shared" si="75"/>
        <v>16870.48</v>
      </c>
    </row>
    <row r="236" spans="1:12" s="25" customFormat="1" ht="15.75" x14ac:dyDescent="0.25">
      <c r="A236" s="1">
        <v>272</v>
      </c>
      <c r="B236" s="16" t="s">
        <v>513</v>
      </c>
      <c r="C236" s="17" t="s">
        <v>514</v>
      </c>
      <c r="D236" s="27" t="s">
        <v>508</v>
      </c>
      <c r="E236" s="19">
        <f t="shared" si="71"/>
        <v>37577.21</v>
      </c>
      <c r="F236" s="20">
        <f t="shared" si="80"/>
        <v>0.65066000000000002</v>
      </c>
      <c r="G236" s="19">
        <f t="shared" si="72"/>
        <v>24449.97</v>
      </c>
      <c r="H236" s="31">
        <v>0.56000000000000005</v>
      </c>
      <c r="I236" s="22">
        <f t="shared" si="95"/>
        <v>1</v>
      </c>
      <c r="J236" s="22">
        <f t="shared" si="86"/>
        <v>1</v>
      </c>
      <c r="K236" s="23">
        <f t="shared" si="74"/>
        <v>0</v>
      </c>
      <c r="L236" s="24">
        <f t="shared" si="75"/>
        <v>13691.98</v>
      </c>
    </row>
    <row r="237" spans="1:12" s="25" customFormat="1" ht="15.75" x14ac:dyDescent="0.25">
      <c r="A237" s="1">
        <v>273</v>
      </c>
      <c r="B237" s="16" t="s">
        <v>515</v>
      </c>
      <c r="C237" s="17" t="s">
        <v>516</v>
      </c>
      <c r="D237" s="27" t="s">
        <v>508</v>
      </c>
      <c r="E237" s="19">
        <f t="shared" si="71"/>
        <v>37577.21</v>
      </c>
      <c r="F237" s="20">
        <f t="shared" si="80"/>
        <v>0.65066000000000002</v>
      </c>
      <c r="G237" s="19">
        <f t="shared" si="72"/>
        <v>24449.97</v>
      </c>
      <c r="H237" s="31">
        <v>0.74</v>
      </c>
      <c r="I237" s="22">
        <f t="shared" si="95"/>
        <v>1</v>
      </c>
      <c r="J237" s="22">
        <f t="shared" si="86"/>
        <v>1</v>
      </c>
      <c r="K237" s="23">
        <f t="shared" si="74"/>
        <v>0</v>
      </c>
      <c r="L237" s="24">
        <f t="shared" si="75"/>
        <v>18092.98</v>
      </c>
    </row>
    <row r="238" spans="1:12" s="25" customFormat="1" ht="15.75" x14ac:dyDescent="0.25">
      <c r="A238" s="1">
        <v>274</v>
      </c>
      <c r="B238" s="16" t="s">
        <v>517</v>
      </c>
      <c r="C238" s="17" t="s">
        <v>518</v>
      </c>
      <c r="D238" s="27" t="s">
        <v>508</v>
      </c>
      <c r="E238" s="19">
        <f t="shared" si="71"/>
        <v>37577.21</v>
      </c>
      <c r="F238" s="20">
        <f t="shared" si="80"/>
        <v>0.65066000000000002</v>
      </c>
      <c r="G238" s="19">
        <f t="shared" si="72"/>
        <v>24449.97</v>
      </c>
      <c r="H238" s="31">
        <v>1.44</v>
      </c>
      <c r="I238" s="22">
        <f>$I$27</f>
        <v>1</v>
      </c>
      <c r="J238" s="22">
        <f t="shared" ref="J238:J243" si="96">$J$8</f>
        <v>0.9</v>
      </c>
      <c r="K238" s="23">
        <f t="shared" si="74"/>
        <v>0</v>
      </c>
      <c r="L238" s="24">
        <f t="shared" si="75"/>
        <v>31687.16</v>
      </c>
    </row>
    <row r="239" spans="1:12" s="25" customFormat="1" ht="15.75" x14ac:dyDescent="0.25">
      <c r="A239" s="1">
        <v>275</v>
      </c>
      <c r="B239" s="16" t="s">
        <v>519</v>
      </c>
      <c r="C239" s="17" t="s">
        <v>520</v>
      </c>
      <c r="D239" s="27" t="s">
        <v>508</v>
      </c>
      <c r="E239" s="19">
        <f t="shared" si="71"/>
        <v>37577.21</v>
      </c>
      <c r="F239" s="20">
        <f t="shared" si="80"/>
        <v>0.65066000000000002</v>
      </c>
      <c r="G239" s="19">
        <f t="shared" si="72"/>
        <v>24449.97</v>
      </c>
      <c r="H239" s="31">
        <v>7.07</v>
      </c>
      <c r="I239" s="22">
        <f t="shared" ref="I239" si="97">$I$7</f>
        <v>1</v>
      </c>
      <c r="J239" s="22">
        <f t="shared" si="96"/>
        <v>0.9</v>
      </c>
      <c r="K239" s="23">
        <f t="shared" si="74"/>
        <v>0</v>
      </c>
      <c r="L239" s="24">
        <f t="shared" si="75"/>
        <v>155575.16</v>
      </c>
    </row>
    <row r="240" spans="1:12" s="25" customFormat="1" ht="15.75" x14ac:dyDescent="0.25">
      <c r="A240" s="1">
        <v>276</v>
      </c>
      <c r="B240" s="16" t="s">
        <v>521</v>
      </c>
      <c r="C240" s="17" t="s">
        <v>522</v>
      </c>
      <c r="D240" s="27" t="s">
        <v>508</v>
      </c>
      <c r="E240" s="19">
        <f t="shared" si="71"/>
        <v>37577.21</v>
      </c>
      <c r="F240" s="20">
        <f t="shared" si="80"/>
        <v>0.65066000000000002</v>
      </c>
      <c r="G240" s="19">
        <f t="shared" si="72"/>
        <v>24449.97</v>
      </c>
      <c r="H240" s="31">
        <v>4.46</v>
      </c>
      <c r="I240" s="22">
        <f t="shared" ref="I240:I243" si="98">$I$8</f>
        <v>0.80437000000000003</v>
      </c>
      <c r="J240" s="22">
        <f t="shared" si="96"/>
        <v>0.9</v>
      </c>
      <c r="K240" s="23">
        <f t="shared" si="74"/>
        <v>0</v>
      </c>
      <c r="L240" s="24">
        <f t="shared" si="75"/>
        <v>78942.62</v>
      </c>
    </row>
    <row r="241" spans="1:12" s="25" customFormat="1" ht="15.75" x14ac:dyDescent="0.25">
      <c r="A241" s="1">
        <v>277</v>
      </c>
      <c r="B241" s="16" t="s">
        <v>523</v>
      </c>
      <c r="C241" s="17" t="s">
        <v>524</v>
      </c>
      <c r="D241" s="27" t="s">
        <v>508</v>
      </c>
      <c r="E241" s="19">
        <f t="shared" si="71"/>
        <v>37577.21</v>
      </c>
      <c r="F241" s="20">
        <f t="shared" si="80"/>
        <v>0.65066000000000002</v>
      </c>
      <c r="G241" s="19">
        <f t="shared" si="72"/>
        <v>24449.97</v>
      </c>
      <c r="H241" s="31">
        <v>0.79</v>
      </c>
      <c r="I241" s="22">
        <f t="shared" si="98"/>
        <v>0.80437000000000003</v>
      </c>
      <c r="J241" s="22">
        <f t="shared" si="96"/>
        <v>0.9</v>
      </c>
      <c r="K241" s="23">
        <f t="shared" si="74"/>
        <v>0</v>
      </c>
      <c r="L241" s="24">
        <f t="shared" si="75"/>
        <v>13983.11</v>
      </c>
    </row>
    <row r="242" spans="1:12" s="25" customFormat="1" ht="15.75" x14ac:dyDescent="0.25">
      <c r="A242" s="1">
        <v>278</v>
      </c>
      <c r="B242" s="16" t="s">
        <v>525</v>
      </c>
      <c r="C242" s="17" t="s">
        <v>526</v>
      </c>
      <c r="D242" s="27" t="s">
        <v>508</v>
      </c>
      <c r="E242" s="19">
        <f t="shared" si="71"/>
        <v>37577.21</v>
      </c>
      <c r="F242" s="20">
        <f t="shared" si="80"/>
        <v>0.65066000000000002</v>
      </c>
      <c r="G242" s="19">
        <f t="shared" si="72"/>
        <v>24449.97</v>
      </c>
      <c r="H242" s="31">
        <v>0.93</v>
      </c>
      <c r="I242" s="22">
        <f t="shared" si="98"/>
        <v>0.80437000000000003</v>
      </c>
      <c r="J242" s="22">
        <f t="shared" si="96"/>
        <v>0.9</v>
      </c>
      <c r="K242" s="23">
        <f t="shared" si="74"/>
        <v>0</v>
      </c>
      <c r="L242" s="24">
        <f t="shared" si="75"/>
        <v>16461.13</v>
      </c>
    </row>
    <row r="243" spans="1:12" s="25" customFormat="1" ht="15.75" x14ac:dyDescent="0.25">
      <c r="A243" s="1">
        <v>279</v>
      </c>
      <c r="B243" s="16" t="s">
        <v>527</v>
      </c>
      <c r="C243" s="17" t="s">
        <v>528</v>
      </c>
      <c r="D243" s="27" t="s">
        <v>508</v>
      </c>
      <c r="E243" s="19">
        <f t="shared" si="71"/>
        <v>37577.21</v>
      </c>
      <c r="F243" s="20">
        <f t="shared" si="80"/>
        <v>0.65066000000000002</v>
      </c>
      <c r="G243" s="19">
        <f t="shared" si="72"/>
        <v>24449.97</v>
      </c>
      <c r="H243" s="31">
        <v>1.37</v>
      </c>
      <c r="I243" s="22">
        <f t="shared" si="98"/>
        <v>0.80437000000000003</v>
      </c>
      <c r="J243" s="22">
        <f t="shared" si="96"/>
        <v>0.9</v>
      </c>
      <c r="K243" s="23">
        <f t="shared" si="74"/>
        <v>0</v>
      </c>
      <c r="L243" s="24">
        <f t="shared" si="75"/>
        <v>24249.19</v>
      </c>
    </row>
    <row r="244" spans="1:12" s="25" customFormat="1" ht="15.75" x14ac:dyDescent="0.25">
      <c r="A244" s="1">
        <v>280</v>
      </c>
      <c r="B244" s="16" t="s">
        <v>529</v>
      </c>
      <c r="C244" s="17" t="s">
        <v>530</v>
      </c>
      <c r="D244" s="27" t="s">
        <v>508</v>
      </c>
      <c r="E244" s="19">
        <f t="shared" si="71"/>
        <v>37577.21</v>
      </c>
      <c r="F244" s="20">
        <f t="shared" si="80"/>
        <v>0.65066000000000002</v>
      </c>
      <c r="G244" s="19">
        <f t="shared" si="72"/>
        <v>24449.97</v>
      </c>
      <c r="H244" s="31">
        <v>2.42</v>
      </c>
      <c r="I244" s="22">
        <f>$I$7</f>
        <v>1</v>
      </c>
      <c r="J244" s="22">
        <f t="shared" si="86"/>
        <v>1</v>
      </c>
      <c r="K244" s="23">
        <f t="shared" si="74"/>
        <v>0</v>
      </c>
      <c r="L244" s="24">
        <f t="shared" si="75"/>
        <v>59168.93</v>
      </c>
    </row>
    <row r="245" spans="1:12" s="25" customFormat="1" ht="15.75" x14ac:dyDescent="0.25">
      <c r="A245" s="1">
        <v>281</v>
      </c>
      <c r="B245" s="16" t="s">
        <v>531</v>
      </c>
      <c r="C245" s="17" t="s">
        <v>532</v>
      </c>
      <c r="D245" s="27" t="s">
        <v>508</v>
      </c>
      <c r="E245" s="19">
        <f t="shared" si="71"/>
        <v>37577.21</v>
      </c>
      <c r="F245" s="20">
        <f t="shared" si="80"/>
        <v>0.65066000000000002</v>
      </c>
      <c r="G245" s="19">
        <f t="shared" si="72"/>
        <v>24449.97</v>
      </c>
      <c r="H245" s="31">
        <v>3.15</v>
      </c>
      <c r="I245" s="22">
        <f>$I$7</f>
        <v>1</v>
      </c>
      <c r="J245" s="22">
        <f t="shared" si="86"/>
        <v>1</v>
      </c>
      <c r="K245" s="23">
        <f t="shared" si="74"/>
        <v>0</v>
      </c>
      <c r="L245" s="24">
        <f t="shared" si="75"/>
        <v>77017.41</v>
      </c>
    </row>
    <row r="246" spans="1:12" s="25" customFormat="1" ht="15.75" x14ac:dyDescent="0.25">
      <c r="A246" s="1">
        <v>282</v>
      </c>
      <c r="B246" s="16" t="s">
        <v>533</v>
      </c>
      <c r="C246" s="17" t="s">
        <v>534</v>
      </c>
      <c r="D246" s="27" t="s">
        <v>535</v>
      </c>
      <c r="E246" s="19">
        <f t="shared" si="71"/>
        <v>37577.21</v>
      </c>
      <c r="F246" s="20">
        <f t="shared" si="80"/>
        <v>0.65066000000000002</v>
      </c>
      <c r="G246" s="19">
        <f t="shared" si="72"/>
        <v>24449.97</v>
      </c>
      <c r="H246" s="31">
        <v>0.86</v>
      </c>
      <c r="I246" s="22">
        <f t="shared" ref="I246:I247" si="99">$I$27</f>
        <v>1</v>
      </c>
      <c r="J246" s="22">
        <f t="shared" ref="J246:J248" si="100">$J$8</f>
        <v>0.9</v>
      </c>
      <c r="K246" s="23">
        <f t="shared" si="74"/>
        <v>0</v>
      </c>
      <c r="L246" s="24">
        <f t="shared" si="75"/>
        <v>18924.28</v>
      </c>
    </row>
    <row r="247" spans="1:12" s="25" customFormat="1" ht="15.75" x14ac:dyDescent="0.25">
      <c r="A247" s="1">
        <v>283</v>
      </c>
      <c r="B247" s="16" t="s">
        <v>536</v>
      </c>
      <c r="C247" s="17" t="s">
        <v>537</v>
      </c>
      <c r="D247" s="27" t="s">
        <v>535</v>
      </c>
      <c r="E247" s="19">
        <f t="shared" si="71"/>
        <v>37577.21</v>
      </c>
      <c r="F247" s="20">
        <f t="shared" si="80"/>
        <v>0.65066000000000002</v>
      </c>
      <c r="G247" s="19">
        <f t="shared" si="72"/>
        <v>24449.97</v>
      </c>
      <c r="H247" s="31">
        <v>0.49</v>
      </c>
      <c r="I247" s="22">
        <f t="shared" si="99"/>
        <v>1</v>
      </c>
      <c r="J247" s="22">
        <f t="shared" si="100"/>
        <v>0.9</v>
      </c>
      <c r="K247" s="23">
        <f t="shared" si="74"/>
        <v>0</v>
      </c>
      <c r="L247" s="24">
        <f t="shared" si="75"/>
        <v>10782.44</v>
      </c>
    </row>
    <row r="248" spans="1:12" s="25" customFormat="1" ht="30" x14ac:dyDescent="0.25">
      <c r="A248" s="1">
        <v>284</v>
      </c>
      <c r="B248" s="16" t="s">
        <v>538</v>
      </c>
      <c r="C248" s="17" t="s">
        <v>539</v>
      </c>
      <c r="D248" s="27" t="s">
        <v>535</v>
      </c>
      <c r="E248" s="19">
        <f t="shared" si="71"/>
        <v>37577.21</v>
      </c>
      <c r="F248" s="20">
        <f t="shared" si="80"/>
        <v>0.65066000000000002</v>
      </c>
      <c r="G248" s="19">
        <f t="shared" si="72"/>
        <v>24449.97</v>
      </c>
      <c r="H248" s="31">
        <v>0.64</v>
      </c>
      <c r="I248" s="22">
        <f t="shared" ref="I248" si="101">$I$7</f>
        <v>1</v>
      </c>
      <c r="J248" s="22">
        <f t="shared" si="100"/>
        <v>0.9</v>
      </c>
      <c r="K248" s="23">
        <f t="shared" si="74"/>
        <v>0</v>
      </c>
      <c r="L248" s="24">
        <f t="shared" si="75"/>
        <v>14083.18</v>
      </c>
    </row>
    <row r="249" spans="1:12" s="25" customFormat="1" ht="15.75" x14ac:dyDescent="0.25">
      <c r="A249" s="1">
        <v>285</v>
      </c>
      <c r="B249" s="16" t="s">
        <v>540</v>
      </c>
      <c r="C249" s="17" t="s">
        <v>541</v>
      </c>
      <c r="D249" s="27" t="s">
        <v>535</v>
      </c>
      <c r="E249" s="19">
        <f t="shared" si="71"/>
        <v>37577.21</v>
      </c>
      <c r="F249" s="20">
        <f t="shared" si="80"/>
        <v>0.65066000000000002</v>
      </c>
      <c r="G249" s="19">
        <f t="shared" si="72"/>
        <v>24449.97</v>
      </c>
      <c r="H249" s="31">
        <v>0.73</v>
      </c>
      <c r="I249" s="22">
        <f>$I$7</f>
        <v>1</v>
      </c>
      <c r="J249" s="22">
        <f t="shared" si="86"/>
        <v>1</v>
      </c>
      <c r="K249" s="23">
        <f t="shared" si="74"/>
        <v>0</v>
      </c>
      <c r="L249" s="24">
        <f t="shared" si="75"/>
        <v>17848.48</v>
      </c>
    </row>
    <row r="250" spans="1:12" s="25" customFormat="1" ht="15.75" x14ac:dyDescent="0.25">
      <c r="A250" s="1">
        <v>286</v>
      </c>
      <c r="B250" s="16" t="s">
        <v>542</v>
      </c>
      <c r="C250" s="17" t="s">
        <v>543</v>
      </c>
      <c r="D250" s="27" t="s">
        <v>535</v>
      </c>
      <c r="E250" s="19">
        <f t="shared" si="71"/>
        <v>37577.21</v>
      </c>
      <c r="F250" s="20">
        <f t="shared" si="80"/>
        <v>0.65066000000000002</v>
      </c>
      <c r="G250" s="19">
        <f t="shared" si="72"/>
        <v>24449.97</v>
      </c>
      <c r="H250" s="31">
        <v>0.67</v>
      </c>
      <c r="I250" s="22">
        <f>$I$27</f>
        <v>1</v>
      </c>
      <c r="J250" s="22">
        <f t="shared" ref="J250:J252" si="102">$J$8</f>
        <v>0.9</v>
      </c>
      <c r="K250" s="23">
        <f t="shared" si="74"/>
        <v>0</v>
      </c>
      <c r="L250" s="24">
        <f t="shared" si="75"/>
        <v>14743.33</v>
      </c>
    </row>
    <row r="251" spans="1:12" s="25" customFormat="1" ht="15.75" x14ac:dyDescent="0.25">
      <c r="A251" s="1">
        <v>287</v>
      </c>
      <c r="B251" s="16" t="s">
        <v>544</v>
      </c>
      <c r="C251" s="17" t="s">
        <v>545</v>
      </c>
      <c r="D251" s="27" t="s">
        <v>535</v>
      </c>
      <c r="E251" s="19">
        <f t="shared" ref="E251:E314" si="103">$E$7</f>
        <v>37577.21</v>
      </c>
      <c r="F251" s="20">
        <f t="shared" si="80"/>
        <v>0.65066000000000002</v>
      </c>
      <c r="G251" s="19">
        <f t="shared" ref="G251:G314" si="104">$G$7</f>
        <v>24449.97</v>
      </c>
      <c r="H251" s="31">
        <v>1.2</v>
      </c>
      <c r="I251" s="22">
        <f t="shared" ref="I251:I259" si="105">$I$8</f>
        <v>0.80437000000000003</v>
      </c>
      <c r="J251" s="22">
        <f t="shared" si="102"/>
        <v>0.9</v>
      </c>
      <c r="K251" s="23">
        <f t="shared" ref="K251:K314" si="106">$K$7</f>
        <v>0</v>
      </c>
      <c r="L251" s="24">
        <f t="shared" ref="L251:L314" si="107">ROUND(G251*H251*I251*J251+K251,2)</f>
        <v>21240.17</v>
      </c>
    </row>
    <row r="252" spans="1:12" s="25" customFormat="1" ht="15.75" x14ac:dyDescent="0.25">
      <c r="A252" s="1">
        <v>288</v>
      </c>
      <c r="B252" s="16" t="s">
        <v>546</v>
      </c>
      <c r="C252" s="17" t="s">
        <v>547</v>
      </c>
      <c r="D252" s="27" t="s">
        <v>535</v>
      </c>
      <c r="E252" s="19">
        <f t="shared" si="103"/>
        <v>37577.21</v>
      </c>
      <c r="F252" s="20">
        <f t="shared" si="80"/>
        <v>0.65066000000000002</v>
      </c>
      <c r="G252" s="19">
        <f t="shared" si="104"/>
        <v>24449.97</v>
      </c>
      <c r="H252" s="31">
        <v>1.42</v>
      </c>
      <c r="I252" s="22">
        <f t="shared" si="105"/>
        <v>0.80437000000000003</v>
      </c>
      <c r="J252" s="22">
        <f t="shared" si="102"/>
        <v>0.9</v>
      </c>
      <c r="K252" s="23">
        <f t="shared" si="106"/>
        <v>0</v>
      </c>
      <c r="L252" s="24">
        <f t="shared" si="107"/>
        <v>25134.2</v>
      </c>
    </row>
    <row r="253" spans="1:12" s="25" customFormat="1" ht="15.75" x14ac:dyDescent="0.25">
      <c r="A253" s="1">
        <v>289</v>
      </c>
      <c r="B253" s="16" t="s">
        <v>548</v>
      </c>
      <c r="C253" s="17" t="s">
        <v>549</v>
      </c>
      <c r="D253" s="27" t="s">
        <v>535</v>
      </c>
      <c r="E253" s="19">
        <f t="shared" si="103"/>
        <v>37577.21</v>
      </c>
      <c r="F253" s="20">
        <f t="shared" si="80"/>
        <v>0.65066000000000002</v>
      </c>
      <c r="G253" s="19">
        <f t="shared" si="104"/>
        <v>24449.97</v>
      </c>
      <c r="H253" s="31">
        <v>2.31</v>
      </c>
      <c r="I253" s="22">
        <f>$I$7</f>
        <v>1</v>
      </c>
      <c r="J253" s="22">
        <f t="shared" ref="J253:J294" si="108">$J$7</f>
        <v>1</v>
      </c>
      <c r="K253" s="23">
        <f t="shared" si="106"/>
        <v>0</v>
      </c>
      <c r="L253" s="24">
        <f t="shared" si="107"/>
        <v>56479.43</v>
      </c>
    </row>
    <row r="254" spans="1:12" s="25" customFormat="1" ht="15.75" x14ac:dyDescent="0.25">
      <c r="A254" s="1">
        <v>290</v>
      </c>
      <c r="B254" s="16" t="s">
        <v>550</v>
      </c>
      <c r="C254" s="17" t="s">
        <v>551</v>
      </c>
      <c r="D254" s="27" t="s">
        <v>535</v>
      </c>
      <c r="E254" s="19">
        <f t="shared" si="103"/>
        <v>37577.21</v>
      </c>
      <c r="F254" s="20">
        <f t="shared" si="80"/>
        <v>0.65066000000000002</v>
      </c>
      <c r="G254" s="19">
        <f t="shared" si="104"/>
        <v>24449.97</v>
      </c>
      <c r="H254" s="31">
        <v>3.12</v>
      </c>
      <c r="I254" s="22">
        <f>$I$7</f>
        <v>1</v>
      </c>
      <c r="J254" s="22">
        <f t="shared" si="108"/>
        <v>1</v>
      </c>
      <c r="K254" s="23">
        <f t="shared" si="106"/>
        <v>0</v>
      </c>
      <c r="L254" s="24">
        <f t="shared" si="107"/>
        <v>76283.91</v>
      </c>
    </row>
    <row r="255" spans="1:12" s="25" customFormat="1" ht="15.75" x14ac:dyDescent="0.25">
      <c r="A255" s="1">
        <v>291</v>
      </c>
      <c r="B255" s="16" t="s">
        <v>552</v>
      </c>
      <c r="C255" s="17" t="s">
        <v>553</v>
      </c>
      <c r="D255" s="27" t="s">
        <v>535</v>
      </c>
      <c r="E255" s="19">
        <f t="shared" si="103"/>
        <v>37577.21</v>
      </c>
      <c r="F255" s="20">
        <f t="shared" si="80"/>
        <v>0.65066000000000002</v>
      </c>
      <c r="G255" s="19">
        <f t="shared" si="104"/>
        <v>24449.97</v>
      </c>
      <c r="H255" s="31">
        <v>1.08</v>
      </c>
      <c r="I255" s="22">
        <f t="shared" si="105"/>
        <v>0.80437000000000003</v>
      </c>
      <c r="J255" s="22">
        <f t="shared" ref="J255:J259" si="109">$J$8</f>
        <v>0.9</v>
      </c>
      <c r="K255" s="23">
        <f t="shared" si="106"/>
        <v>0</v>
      </c>
      <c r="L255" s="24">
        <f t="shared" si="107"/>
        <v>19116.150000000001</v>
      </c>
    </row>
    <row r="256" spans="1:12" s="25" customFormat="1" ht="15.75" x14ac:dyDescent="0.25">
      <c r="A256" s="1">
        <v>292</v>
      </c>
      <c r="B256" s="16" t="s">
        <v>554</v>
      </c>
      <c r="C256" s="17" t="s">
        <v>555</v>
      </c>
      <c r="D256" s="27" t="s">
        <v>535</v>
      </c>
      <c r="E256" s="19">
        <f t="shared" si="103"/>
        <v>37577.21</v>
      </c>
      <c r="F256" s="20">
        <f t="shared" si="80"/>
        <v>0.65066000000000002</v>
      </c>
      <c r="G256" s="19">
        <f t="shared" si="104"/>
        <v>24449.97</v>
      </c>
      <c r="H256" s="31">
        <v>1.1200000000000001</v>
      </c>
      <c r="I256" s="22">
        <f t="shared" si="105"/>
        <v>0.80437000000000003</v>
      </c>
      <c r="J256" s="22">
        <f t="shared" si="109"/>
        <v>0.9</v>
      </c>
      <c r="K256" s="23">
        <f t="shared" si="106"/>
        <v>0</v>
      </c>
      <c r="L256" s="24">
        <f t="shared" si="107"/>
        <v>19824.16</v>
      </c>
    </row>
    <row r="257" spans="1:12" s="25" customFormat="1" ht="15.75" x14ac:dyDescent="0.25">
      <c r="A257" s="1">
        <v>293</v>
      </c>
      <c r="B257" s="16" t="s">
        <v>556</v>
      </c>
      <c r="C257" s="17" t="s">
        <v>557</v>
      </c>
      <c r="D257" s="27" t="s">
        <v>535</v>
      </c>
      <c r="E257" s="19">
        <f t="shared" si="103"/>
        <v>37577.21</v>
      </c>
      <c r="F257" s="20">
        <f t="shared" si="80"/>
        <v>0.65066000000000002</v>
      </c>
      <c r="G257" s="19">
        <f t="shared" si="104"/>
        <v>24449.97</v>
      </c>
      <c r="H257" s="31">
        <v>1.62</v>
      </c>
      <c r="I257" s="22">
        <f t="shared" si="105"/>
        <v>0.80437000000000003</v>
      </c>
      <c r="J257" s="22">
        <f t="shared" si="109"/>
        <v>0.9</v>
      </c>
      <c r="K257" s="23">
        <f t="shared" si="106"/>
        <v>0</v>
      </c>
      <c r="L257" s="24">
        <f t="shared" si="107"/>
        <v>28674.23</v>
      </c>
    </row>
    <row r="258" spans="1:12" s="25" customFormat="1" ht="15.75" x14ac:dyDescent="0.25">
      <c r="A258" s="1">
        <v>294</v>
      </c>
      <c r="B258" s="16" t="s">
        <v>558</v>
      </c>
      <c r="C258" s="17" t="s">
        <v>559</v>
      </c>
      <c r="D258" s="27" t="s">
        <v>535</v>
      </c>
      <c r="E258" s="19">
        <f t="shared" si="103"/>
        <v>37577.21</v>
      </c>
      <c r="F258" s="20">
        <f t="shared" si="80"/>
        <v>0.65066000000000002</v>
      </c>
      <c r="G258" s="19">
        <f t="shared" si="104"/>
        <v>24449.97</v>
      </c>
      <c r="H258" s="31">
        <v>1.95</v>
      </c>
      <c r="I258" s="22">
        <f t="shared" si="105"/>
        <v>0.80437000000000003</v>
      </c>
      <c r="J258" s="22">
        <f t="shared" si="109"/>
        <v>0.9</v>
      </c>
      <c r="K258" s="23">
        <f t="shared" si="106"/>
        <v>0</v>
      </c>
      <c r="L258" s="24">
        <f t="shared" si="107"/>
        <v>34515.269999999997</v>
      </c>
    </row>
    <row r="259" spans="1:12" s="25" customFormat="1" ht="15.75" x14ac:dyDescent="0.25">
      <c r="A259" s="1">
        <v>295</v>
      </c>
      <c r="B259" s="16" t="s">
        <v>560</v>
      </c>
      <c r="C259" s="17" t="s">
        <v>561</v>
      </c>
      <c r="D259" s="27" t="s">
        <v>535</v>
      </c>
      <c r="E259" s="19">
        <f t="shared" si="103"/>
        <v>37577.21</v>
      </c>
      <c r="F259" s="20">
        <f t="shared" si="80"/>
        <v>0.65066000000000002</v>
      </c>
      <c r="G259" s="19">
        <f t="shared" si="104"/>
        <v>24449.97</v>
      </c>
      <c r="H259" s="31">
        <v>2.14</v>
      </c>
      <c r="I259" s="22">
        <f t="shared" si="105"/>
        <v>0.80437000000000003</v>
      </c>
      <c r="J259" s="22">
        <f t="shared" si="109"/>
        <v>0.9</v>
      </c>
      <c r="K259" s="23">
        <f t="shared" si="106"/>
        <v>0</v>
      </c>
      <c r="L259" s="24">
        <f t="shared" si="107"/>
        <v>37878.300000000003</v>
      </c>
    </row>
    <row r="260" spans="1:12" s="25" customFormat="1" ht="15.75" x14ac:dyDescent="0.25">
      <c r="A260" s="1">
        <v>296</v>
      </c>
      <c r="B260" s="16" t="s">
        <v>562</v>
      </c>
      <c r="C260" s="17" t="s">
        <v>563</v>
      </c>
      <c r="D260" s="27" t="s">
        <v>535</v>
      </c>
      <c r="E260" s="19">
        <f t="shared" si="103"/>
        <v>37577.21</v>
      </c>
      <c r="F260" s="20">
        <f t="shared" si="80"/>
        <v>0.65066000000000002</v>
      </c>
      <c r="G260" s="19">
        <f t="shared" si="104"/>
        <v>24449.97</v>
      </c>
      <c r="H260" s="31">
        <v>4.13</v>
      </c>
      <c r="I260" s="22">
        <f>$I7</f>
        <v>1</v>
      </c>
      <c r="J260" s="22">
        <f t="shared" si="108"/>
        <v>1</v>
      </c>
      <c r="K260" s="23">
        <f t="shared" si="106"/>
        <v>0</v>
      </c>
      <c r="L260" s="24">
        <f t="shared" si="107"/>
        <v>100978.38</v>
      </c>
    </row>
    <row r="261" spans="1:12" s="25" customFormat="1" ht="15.75" x14ac:dyDescent="0.25">
      <c r="A261" s="1">
        <v>297</v>
      </c>
      <c r="B261" s="16" t="s">
        <v>564</v>
      </c>
      <c r="C261" s="17" t="s">
        <v>565</v>
      </c>
      <c r="D261" s="27" t="s">
        <v>566</v>
      </c>
      <c r="E261" s="19">
        <f t="shared" si="103"/>
        <v>37577.21</v>
      </c>
      <c r="F261" s="20">
        <f t="shared" si="80"/>
        <v>0.65066000000000002</v>
      </c>
      <c r="G261" s="19">
        <f t="shared" si="104"/>
        <v>24449.97</v>
      </c>
      <c r="H261" s="31">
        <v>0.61</v>
      </c>
      <c r="I261" s="22">
        <f t="shared" ref="I261" si="110">$I$7</f>
        <v>1</v>
      </c>
      <c r="J261" s="22">
        <f>$J$8</f>
        <v>0.9</v>
      </c>
      <c r="K261" s="23">
        <f t="shared" si="106"/>
        <v>0</v>
      </c>
      <c r="L261" s="24">
        <f t="shared" si="107"/>
        <v>13423.03</v>
      </c>
    </row>
    <row r="262" spans="1:12" s="25" customFormat="1" ht="15.75" x14ac:dyDescent="0.25">
      <c r="A262" s="1">
        <v>298</v>
      </c>
      <c r="B262" s="16" t="s">
        <v>567</v>
      </c>
      <c r="C262" s="17" t="s">
        <v>568</v>
      </c>
      <c r="D262" s="27" t="s">
        <v>566</v>
      </c>
      <c r="E262" s="19">
        <f t="shared" si="103"/>
        <v>37577.21</v>
      </c>
      <c r="F262" s="20">
        <f t="shared" si="80"/>
        <v>0.65066000000000002</v>
      </c>
      <c r="G262" s="19">
        <f t="shared" si="104"/>
        <v>24449.97</v>
      </c>
      <c r="H262" s="31">
        <v>0.55000000000000004</v>
      </c>
      <c r="I262" s="22">
        <f>$I$7</f>
        <v>1</v>
      </c>
      <c r="J262" s="22">
        <f t="shared" si="108"/>
        <v>1</v>
      </c>
      <c r="K262" s="23">
        <f t="shared" si="106"/>
        <v>0</v>
      </c>
      <c r="L262" s="24">
        <f t="shared" si="107"/>
        <v>13447.48</v>
      </c>
    </row>
    <row r="263" spans="1:12" s="25" customFormat="1" ht="15.75" x14ac:dyDescent="0.25">
      <c r="A263" s="1">
        <v>299</v>
      </c>
      <c r="B263" s="16" t="s">
        <v>569</v>
      </c>
      <c r="C263" s="17" t="s">
        <v>570</v>
      </c>
      <c r="D263" s="27" t="s">
        <v>566</v>
      </c>
      <c r="E263" s="19">
        <f t="shared" si="103"/>
        <v>37577.21</v>
      </c>
      <c r="F263" s="20">
        <f t="shared" si="80"/>
        <v>0.65066000000000002</v>
      </c>
      <c r="G263" s="19">
        <f t="shared" si="104"/>
        <v>24449.97</v>
      </c>
      <c r="H263" s="31">
        <v>0.71</v>
      </c>
      <c r="I263" s="22">
        <f t="shared" ref="I263:I268" si="111">$I$8</f>
        <v>0.80437000000000003</v>
      </c>
      <c r="J263" s="22">
        <f t="shared" ref="J263:J268" si="112">$J$8</f>
        <v>0.9</v>
      </c>
      <c r="K263" s="23">
        <f t="shared" si="106"/>
        <v>0</v>
      </c>
      <c r="L263" s="24">
        <f t="shared" si="107"/>
        <v>12567.1</v>
      </c>
    </row>
    <row r="264" spans="1:12" s="25" customFormat="1" ht="15.75" x14ac:dyDescent="0.25">
      <c r="A264" s="1">
        <v>300</v>
      </c>
      <c r="B264" s="16" t="s">
        <v>571</v>
      </c>
      <c r="C264" s="17" t="s">
        <v>572</v>
      </c>
      <c r="D264" s="27" t="s">
        <v>566</v>
      </c>
      <c r="E264" s="19">
        <f t="shared" si="103"/>
        <v>37577.21</v>
      </c>
      <c r="F264" s="20">
        <f t="shared" ref="F264:F327" si="113">$F$7</f>
        <v>0.65066000000000002</v>
      </c>
      <c r="G264" s="19">
        <f t="shared" si="104"/>
        <v>24449.97</v>
      </c>
      <c r="H264" s="31">
        <v>1.38</v>
      </c>
      <c r="I264" s="22">
        <f t="shared" si="111"/>
        <v>0.80437000000000003</v>
      </c>
      <c r="J264" s="22">
        <f t="shared" si="112"/>
        <v>0.9</v>
      </c>
      <c r="K264" s="23">
        <f t="shared" si="106"/>
        <v>0</v>
      </c>
      <c r="L264" s="24">
        <f t="shared" si="107"/>
        <v>24426.19</v>
      </c>
    </row>
    <row r="265" spans="1:12" s="25" customFormat="1" ht="15.75" x14ac:dyDescent="0.25">
      <c r="A265" s="1">
        <v>301</v>
      </c>
      <c r="B265" s="16" t="s">
        <v>573</v>
      </c>
      <c r="C265" s="17" t="s">
        <v>574</v>
      </c>
      <c r="D265" s="27" t="s">
        <v>566</v>
      </c>
      <c r="E265" s="19">
        <f t="shared" si="103"/>
        <v>37577.21</v>
      </c>
      <c r="F265" s="20">
        <f t="shared" si="113"/>
        <v>0.65066000000000002</v>
      </c>
      <c r="G265" s="19">
        <f t="shared" si="104"/>
        <v>24449.97</v>
      </c>
      <c r="H265" s="31">
        <v>2.41</v>
      </c>
      <c r="I265" s="22">
        <f t="shared" si="111"/>
        <v>0.80437000000000003</v>
      </c>
      <c r="J265" s="22">
        <f t="shared" si="112"/>
        <v>0.9</v>
      </c>
      <c r="K265" s="23">
        <f t="shared" si="106"/>
        <v>0</v>
      </c>
      <c r="L265" s="24">
        <f t="shared" si="107"/>
        <v>42657.34</v>
      </c>
    </row>
    <row r="266" spans="1:12" s="25" customFormat="1" ht="15.75" x14ac:dyDescent="0.25">
      <c r="A266" s="1">
        <v>302</v>
      </c>
      <c r="B266" s="16" t="s">
        <v>575</v>
      </c>
      <c r="C266" s="17" t="s">
        <v>576</v>
      </c>
      <c r="D266" s="27" t="s">
        <v>566</v>
      </c>
      <c r="E266" s="19">
        <f t="shared" si="103"/>
        <v>37577.21</v>
      </c>
      <c r="F266" s="20">
        <f t="shared" si="113"/>
        <v>0.65066000000000002</v>
      </c>
      <c r="G266" s="19">
        <f t="shared" si="104"/>
        <v>24449.97</v>
      </c>
      <c r="H266" s="31">
        <v>1.43</v>
      </c>
      <c r="I266" s="22">
        <f t="shared" si="111"/>
        <v>0.80437000000000003</v>
      </c>
      <c r="J266" s="22">
        <f t="shared" si="112"/>
        <v>0.9</v>
      </c>
      <c r="K266" s="23">
        <f t="shared" si="106"/>
        <v>0</v>
      </c>
      <c r="L266" s="24">
        <f t="shared" si="107"/>
        <v>25311.200000000001</v>
      </c>
    </row>
    <row r="267" spans="1:12" s="25" customFormat="1" ht="15.75" x14ac:dyDescent="0.25">
      <c r="A267" s="1">
        <v>303</v>
      </c>
      <c r="B267" s="16" t="s">
        <v>577</v>
      </c>
      <c r="C267" s="17" t="s">
        <v>578</v>
      </c>
      <c r="D267" s="27" t="s">
        <v>566</v>
      </c>
      <c r="E267" s="19">
        <f t="shared" si="103"/>
        <v>37577.21</v>
      </c>
      <c r="F267" s="20">
        <f t="shared" si="113"/>
        <v>0.65066000000000002</v>
      </c>
      <c r="G267" s="19">
        <f t="shared" si="104"/>
        <v>24449.97</v>
      </c>
      <c r="H267" s="31">
        <v>1.83</v>
      </c>
      <c r="I267" s="22">
        <f t="shared" si="111"/>
        <v>0.80437000000000003</v>
      </c>
      <c r="J267" s="22">
        <f t="shared" si="112"/>
        <v>0.9</v>
      </c>
      <c r="K267" s="23">
        <f t="shared" si="106"/>
        <v>0</v>
      </c>
      <c r="L267" s="24">
        <f t="shared" si="107"/>
        <v>32391.26</v>
      </c>
    </row>
    <row r="268" spans="1:12" s="25" customFormat="1" ht="15.75" x14ac:dyDescent="0.25">
      <c r="A268" s="1">
        <v>304</v>
      </c>
      <c r="B268" s="16" t="s">
        <v>579</v>
      </c>
      <c r="C268" s="17" t="s">
        <v>580</v>
      </c>
      <c r="D268" s="27" t="s">
        <v>566</v>
      </c>
      <c r="E268" s="19">
        <f t="shared" si="103"/>
        <v>37577.21</v>
      </c>
      <c r="F268" s="20">
        <f t="shared" si="113"/>
        <v>0.65066000000000002</v>
      </c>
      <c r="G268" s="19">
        <f t="shared" si="104"/>
        <v>24449.97</v>
      </c>
      <c r="H268" s="31">
        <v>2.16</v>
      </c>
      <c r="I268" s="22">
        <f t="shared" si="111"/>
        <v>0.80437000000000003</v>
      </c>
      <c r="J268" s="22">
        <f t="shared" si="112"/>
        <v>0.9</v>
      </c>
      <c r="K268" s="23">
        <f t="shared" si="106"/>
        <v>0</v>
      </c>
      <c r="L268" s="24">
        <f t="shared" si="107"/>
        <v>38232.300000000003</v>
      </c>
    </row>
    <row r="269" spans="1:12" s="25" customFormat="1" ht="15.75" x14ac:dyDescent="0.25">
      <c r="A269" s="1">
        <v>305</v>
      </c>
      <c r="B269" s="16" t="s">
        <v>581</v>
      </c>
      <c r="C269" s="17" t="s">
        <v>582</v>
      </c>
      <c r="D269" s="27" t="s">
        <v>566</v>
      </c>
      <c r="E269" s="19">
        <f t="shared" si="103"/>
        <v>37577.21</v>
      </c>
      <c r="F269" s="20">
        <f t="shared" si="113"/>
        <v>0.65066000000000002</v>
      </c>
      <c r="G269" s="19">
        <f t="shared" si="104"/>
        <v>24449.97</v>
      </c>
      <c r="H269" s="31">
        <v>1.81</v>
      </c>
      <c r="I269" s="22">
        <f t="shared" ref="I269" si="114">$I$7</f>
        <v>1</v>
      </c>
      <c r="J269" s="22">
        <f t="shared" si="108"/>
        <v>1</v>
      </c>
      <c r="K269" s="23">
        <f t="shared" si="106"/>
        <v>0</v>
      </c>
      <c r="L269" s="24">
        <f t="shared" si="107"/>
        <v>44254.45</v>
      </c>
    </row>
    <row r="270" spans="1:12" s="25" customFormat="1" ht="15.75" x14ac:dyDescent="0.25">
      <c r="A270" s="1">
        <v>306</v>
      </c>
      <c r="B270" s="16" t="s">
        <v>583</v>
      </c>
      <c r="C270" s="17" t="s">
        <v>584</v>
      </c>
      <c r="D270" s="27" t="s">
        <v>566</v>
      </c>
      <c r="E270" s="19">
        <f t="shared" si="103"/>
        <v>37577.21</v>
      </c>
      <c r="F270" s="20">
        <f t="shared" si="113"/>
        <v>0.65066000000000002</v>
      </c>
      <c r="G270" s="19">
        <f t="shared" si="104"/>
        <v>24449.97</v>
      </c>
      <c r="H270" s="31">
        <v>2.67</v>
      </c>
      <c r="I270" s="22">
        <f>$I$7</f>
        <v>1</v>
      </c>
      <c r="J270" s="22">
        <f t="shared" si="108"/>
        <v>1</v>
      </c>
      <c r="K270" s="23">
        <f t="shared" si="106"/>
        <v>0</v>
      </c>
      <c r="L270" s="24">
        <f t="shared" si="107"/>
        <v>65281.42</v>
      </c>
    </row>
    <row r="271" spans="1:12" s="25" customFormat="1" ht="30" x14ac:dyDescent="0.25">
      <c r="A271" s="1">
        <v>307</v>
      </c>
      <c r="B271" s="16" t="s">
        <v>585</v>
      </c>
      <c r="C271" s="17" t="s">
        <v>586</v>
      </c>
      <c r="D271" s="27" t="s">
        <v>566</v>
      </c>
      <c r="E271" s="19">
        <f t="shared" si="103"/>
        <v>37577.21</v>
      </c>
      <c r="F271" s="20">
        <f t="shared" si="113"/>
        <v>0.65066000000000002</v>
      </c>
      <c r="G271" s="19">
        <f t="shared" si="104"/>
        <v>24449.97</v>
      </c>
      <c r="H271" s="31">
        <v>0.73</v>
      </c>
      <c r="I271" s="22">
        <f t="shared" ref="I271" si="115">$I$7</f>
        <v>1</v>
      </c>
      <c r="J271" s="22">
        <f>$J$8</f>
        <v>0.9</v>
      </c>
      <c r="K271" s="23">
        <f t="shared" si="106"/>
        <v>0</v>
      </c>
      <c r="L271" s="24">
        <f t="shared" si="107"/>
        <v>16063.63</v>
      </c>
    </row>
    <row r="272" spans="1:12" s="25" customFormat="1" ht="15.75" x14ac:dyDescent="0.25">
      <c r="A272" s="1">
        <v>308</v>
      </c>
      <c r="B272" s="16" t="s">
        <v>587</v>
      </c>
      <c r="C272" s="17" t="s">
        <v>588</v>
      </c>
      <c r="D272" s="27" t="s">
        <v>566</v>
      </c>
      <c r="E272" s="19">
        <f t="shared" si="103"/>
        <v>37577.21</v>
      </c>
      <c r="F272" s="20">
        <f t="shared" si="113"/>
        <v>0.65066000000000002</v>
      </c>
      <c r="G272" s="19">
        <f t="shared" si="104"/>
        <v>24449.97</v>
      </c>
      <c r="H272" s="31">
        <v>0.76</v>
      </c>
      <c r="I272" s="22">
        <f>$I$7</f>
        <v>1</v>
      </c>
      <c r="J272" s="22">
        <f t="shared" si="108"/>
        <v>1</v>
      </c>
      <c r="K272" s="23">
        <f t="shared" si="106"/>
        <v>0</v>
      </c>
      <c r="L272" s="24">
        <f t="shared" si="107"/>
        <v>18581.98</v>
      </c>
    </row>
    <row r="273" spans="1:12" s="25" customFormat="1" ht="15.75" x14ac:dyDescent="0.25">
      <c r="A273" s="1">
        <v>309</v>
      </c>
      <c r="B273" s="16" t="s">
        <v>589</v>
      </c>
      <c r="C273" s="17" t="s">
        <v>590</v>
      </c>
      <c r="D273" s="27" t="s">
        <v>566</v>
      </c>
      <c r="E273" s="19">
        <f t="shared" si="103"/>
        <v>37577.21</v>
      </c>
      <c r="F273" s="20">
        <f t="shared" si="113"/>
        <v>0.65066000000000002</v>
      </c>
      <c r="G273" s="19">
        <f t="shared" si="104"/>
        <v>24449.97</v>
      </c>
      <c r="H273" s="31">
        <v>2.42</v>
      </c>
      <c r="I273" s="22">
        <f t="shared" ref="I273:I275" si="116">$I$8</f>
        <v>0.80437000000000003</v>
      </c>
      <c r="J273" s="22">
        <f t="shared" ref="J273:J277" si="117">$J$8</f>
        <v>0.9</v>
      </c>
      <c r="K273" s="23">
        <f t="shared" si="106"/>
        <v>0</v>
      </c>
      <c r="L273" s="24">
        <f t="shared" si="107"/>
        <v>42834.34</v>
      </c>
    </row>
    <row r="274" spans="1:12" s="25" customFormat="1" ht="15.75" x14ac:dyDescent="0.25">
      <c r="A274" s="1">
        <v>310</v>
      </c>
      <c r="B274" s="16" t="s">
        <v>591</v>
      </c>
      <c r="C274" s="17" t="s">
        <v>592</v>
      </c>
      <c r="D274" s="27" t="s">
        <v>566</v>
      </c>
      <c r="E274" s="19">
        <f t="shared" si="103"/>
        <v>37577.21</v>
      </c>
      <c r="F274" s="20">
        <f t="shared" si="113"/>
        <v>0.65066000000000002</v>
      </c>
      <c r="G274" s="19">
        <f t="shared" si="104"/>
        <v>24449.97</v>
      </c>
      <c r="H274" s="31">
        <v>3.51</v>
      </c>
      <c r="I274" s="22">
        <f t="shared" si="116"/>
        <v>0.80437000000000003</v>
      </c>
      <c r="J274" s="22">
        <f t="shared" si="117"/>
        <v>0.9</v>
      </c>
      <c r="K274" s="23">
        <f t="shared" si="106"/>
        <v>0</v>
      </c>
      <c r="L274" s="24">
        <f t="shared" si="107"/>
        <v>62127.49</v>
      </c>
    </row>
    <row r="275" spans="1:12" s="25" customFormat="1" ht="15.75" x14ac:dyDescent="0.25">
      <c r="A275" s="1">
        <v>311</v>
      </c>
      <c r="B275" s="16" t="s">
        <v>593</v>
      </c>
      <c r="C275" s="17" t="s">
        <v>594</v>
      </c>
      <c r="D275" s="27" t="s">
        <v>566</v>
      </c>
      <c r="E275" s="19">
        <f t="shared" si="103"/>
        <v>37577.21</v>
      </c>
      <c r="F275" s="20">
        <f t="shared" si="113"/>
        <v>0.65066000000000002</v>
      </c>
      <c r="G275" s="19">
        <f t="shared" si="104"/>
        <v>24449.97</v>
      </c>
      <c r="H275" s="31">
        <v>4.0199999999999996</v>
      </c>
      <c r="I275" s="22">
        <f t="shared" si="116"/>
        <v>0.80437000000000003</v>
      </c>
      <c r="J275" s="22">
        <f t="shared" si="117"/>
        <v>0.9</v>
      </c>
      <c r="K275" s="23">
        <f t="shared" si="106"/>
        <v>0</v>
      </c>
      <c r="L275" s="24">
        <f t="shared" si="107"/>
        <v>71154.559999999998</v>
      </c>
    </row>
    <row r="276" spans="1:12" s="25" customFormat="1" ht="15.75" x14ac:dyDescent="0.25">
      <c r="A276" s="1">
        <v>312</v>
      </c>
      <c r="B276" s="16" t="s">
        <v>595</v>
      </c>
      <c r="C276" s="17" t="s">
        <v>596</v>
      </c>
      <c r="D276" s="27" t="s">
        <v>566</v>
      </c>
      <c r="E276" s="19">
        <f t="shared" si="103"/>
        <v>37577.21</v>
      </c>
      <c r="F276" s="20">
        <f t="shared" si="113"/>
        <v>0.65066000000000002</v>
      </c>
      <c r="G276" s="19">
        <f t="shared" si="104"/>
        <v>24449.97</v>
      </c>
      <c r="H276" s="31">
        <v>0.84</v>
      </c>
      <c r="I276" s="22">
        <f t="shared" ref="I276:I277" si="118">$I$7</f>
        <v>1</v>
      </c>
      <c r="J276" s="22">
        <f t="shared" si="117"/>
        <v>0.9</v>
      </c>
      <c r="K276" s="23">
        <f t="shared" si="106"/>
        <v>0</v>
      </c>
      <c r="L276" s="24">
        <f t="shared" si="107"/>
        <v>18484.18</v>
      </c>
    </row>
    <row r="277" spans="1:12" s="25" customFormat="1" ht="17.25" customHeight="1" x14ac:dyDescent="0.25">
      <c r="A277" s="1">
        <v>313</v>
      </c>
      <c r="B277" s="16" t="s">
        <v>597</v>
      </c>
      <c r="C277" s="17" t="s">
        <v>598</v>
      </c>
      <c r="D277" s="27" t="s">
        <v>566</v>
      </c>
      <c r="E277" s="19">
        <f t="shared" si="103"/>
        <v>37577.21</v>
      </c>
      <c r="F277" s="20">
        <f t="shared" si="113"/>
        <v>0.65066000000000002</v>
      </c>
      <c r="G277" s="19">
        <f t="shared" si="104"/>
        <v>24449.97</v>
      </c>
      <c r="H277" s="28">
        <v>0.5</v>
      </c>
      <c r="I277" s="22">
        <f t="shared" si="118"/>
        <v>1</v>
      </c>
      <c r="J277" s="22">
        <f t="shared" si="117"/>
        <v>0.9</v>
      </c>
      <c r="K277" s="23">
        <f t="shared" si="106"/>
        <v>0</v>
      </c>
      <c r="L277" s="24">
        <f t="shared" si="107"/>
        <v>11002.49</v>
      </c>
    </row>
    <row r="278" spans="1:12" s="25" customFormat="1" ht="15.75" x14ac:dyDescent="0.25">
      <c r="A278" s="1">
        <v>314</v>
      </c>
      <c r="B278" s="16" t="s">
        <v>599</v>
      </c>
      <c r="C278" s="17" t="s">
        <v>600</v>
      </c>
      <c r="D278" s="27" t="s">
        <v>566</v>
      </c>
      <c r="E278" s="19">
        <f t="shared" si="103"/>
        <v>37577.21</v>
      </c>
      <c r="F278" s="20">
        <f t="shared" si="113"/>
        <v>0.65066000000000002</v>
      </c>
      <c r="G278" s="19">
        <f t="shared" si="104"/>
        <v>24449.97</v>
      </c>
      <c r="H278" s="31">
        <v>0.37</v>
      </c>
      <c r="I278" s="22">
        <f>$I$7</f>
        <v>1</v>
      </c>
      <c r="J278" s="22">
        <f t="shared" si="108"/>
        <v>1</v>
      </c>
      <c r="K278" s="23">
        <f t="shared" si="106"/>
        <v>0</v>
      </c>
      <c r="L278" s="24">
        <f t="shared" si="107"/>
        <v>9046.49</v>
      </c>
    </row>
    <row r="279" spans="1:12" s="25" customFormat="1" ht="15.75" x14ac:dyDescent="0.25">
      <c r="A279" s="1">
        <v>315</v>
      </c>
      <c r="B279" s="16" t="s">
        <v>601</v>
      </c>
      <c r="C279" s="17" t="s">
        <v>602</v>
      </c>
      <c r="D279" s="27" t="s">
        <v>566</v>
      </c>
      <c r="E279" s="19">
        <f t="shared" si="103"/>
        <v>37577.21</v>
      </c>
      <c r="F279" s="20">
        <f t="shared" si="113"/>
        <v>0.65066000000000002</v>
      </c>
      <c r="G279" s="19">
        <f t="shared" si="104"/>
        <v>24449.97</v>
      </c>
      <c r="H279" s="31">
        <v>1.19</v>
      </c>
      <c r="I279" s="22">
        <f t="shared" ref="I279:I283" si="119">$I$8</f>
        <v>0.80437000000000003</v>
      </c>
      <c r="J279" s="22">
        <f t="shared" ref="J279:J282" si="120">$J$8</f>
        <v>0.9</v>
      </c>
      <c r="K279" s="23">
        <f t="shared" si="106"/>
        <v>0</v>
      </c>
      <c r="L279" s="24">
        <f t="shared" si="107"/>
        <v>21063.17</v>
      </c>
    </row>
    <row r="280" spans="1:12" s="25" customFormat="1" ht="15.75" customHeight="1" x14ac:dyDescent="0.25">
      <c r="A280" s="1">
        <v>316</v>
      </c>
      <c r="B280" s="16" t="s">
        <v>603</v>
      </c>
      <c r="C280" s="17" t="s">
        <v>604</v>
      </c>
      <c r="D280" s="27" t="s">
        <v>605</v>
      </c>
      <c r="E280" s="19">
        <f t="shared" si="103"/>
        <v>37577.21</v>
      </c>
      <c r="F280" s="20">
        <f t="shared" si="113"/>
        <v>0.65066000000000002</v>
      </c>
      <c r="G280" s="19">
        <f t="shared" si="104"/>
        <v>24449.97</v>
      </c>
      <c r="H280" s="31">
        <v>1.1499999999999999</v>
      </c>
      <c r="I280" s="22">
        <f t="shared" si="119"/>
        <v>0.80437000000000003</v>
      </c>
      <c r="J280" s="22">
        <f t="shared" si="120"/>
        <v>0.9</v>
      </c>
      <c r="K280" s="23">
        <f t="shared" si="106"/>
        <v>0</v>
      </c>
      <c r="L280" s="24">
        <f t="shared" si="107"/>
        <v>20355.16</v>
      </c>
    </row>
    <row r="281" spans="1:12" s="25" customFormat="1" ht="15.75" x14ac:dyDescent="0.25">
      <c r="A281" s="1">
        <v>317</v>
      </c>
      <c r="B281" s="16" t="s">
        <v>606</v>
      </c>
      <c r="C281" s="17" t="s">
        <v>607</v>
      </c>
      <c r="D281" s="27" t="s">
        <v>605</v>
      </c>
      <c r="E281" s="19">
        <f t="shared" si="103"/>
        <v>37577.21</v>
      </c>
      <c r="F281" s="20">
        <f t="shared" si="113"/>
        <v>0.65066000000000002</v>
      </c>
      <c r="G281" s="19">
        <f t="shared" si="104"/>
        <v>24449.97</v>
      </c>
      <c r="H281" s="31">
        <v>1.43</v>
      </c>
      <c r="I281" s="22">
        <f t="shared" si="119"/>
        <v>0.80437000000000003</v>
      </c>
      <c r="J281" s="22">
        <f t="shared" si="120"/>
        <v>0.9</v>
      </c>
      <c r="K281" s="23">
        <f t="shared" si="106"/>
        <v>0</v>
      </c>
      <c r="L281" s="24">
        <f t="shared" si="107"/>
        <v>25311.200000000001</v>
      </c>
    </row>
    <row r="282" spans="1:12" s="25" customFormat="1" ht="15.75" x14ac:dyDescent="0.25">
      <c r="A282" s="1">
        <v>318</v>
      </c>
      <c r="B282" s="16" t="s">
        <v>608</v>
      </c>
      <c r="C282" s="17" t="s">
        <v>609</v>
      </c>
      <c r="D282" s="27" t="s">
        <v>605</v>
      </c>
      <c r="E282" s="19">
        <f t="shared" si="103"/>
        <v>37577.21</v>
      </c>
      <c r="F282" s="20">
        <f t="shared" si="113"/>
        <v>0.65066000000000002</v>
      </c>
      <c r="G282" s="19">
        <f t="shared" si="104"/>
        <v>24449.97</v>
      </c>
      <c r="H282" s="31">
        <v>3</v>
      </c>
      <c r="I282" s="22">
        <f t="shared" si="119"/>
        <v>0.80437000000000003</v>
      </c>
      <c r="J282" s="22">
        <f t="shared" si="120"/>
        <v>0.9</v>
      </c>
      <c r="K282" s="23">
        <f t="shared" si="106"/>
        <v>0</v>
      </c>
      <c r="L282" s="24">
        <f t="shared" si="107"/>
        <v>53100.42</v>
      </c>
    </row>
    <row r="283" spans="1:12" s="25" customFormat="1" ht="15.75" x14ac:dyDescent="0.25">
      <c r="A283" s="1">
        <v>319</v>
      </c>
      <c r="B283" s="16" t="s">
        <v>610</v>
      </c>
      <c r="C283" s="17" t="s">
        <v>611</v>
      </c>
      <c r="D283" s="27" t="s">
        <v>605</v>
      </c>
      <c r="E283" s="19">
        <f t="shared" si="103"/>
        <v>37577.21</v>
      </c>
      <c r="F283" s="20">
        <f t="shared" si="113"/>
        <v>0.65066000000000002</v>
      </c>
      <c r="G283" s="19">
        <f t="shared" si="104"/>
        <v>24449.97</v>
      </c>
      <c r="H283" s="31">
        <v>4.3</v>
      </c>
      <c r="I283" s="22">
        <f t="shared" si="119"/>
        <v>0.80437000000000003</v>
      </c>
      <c r="J283" s="22">
        <f t="shared" si="108"/>
        <v>1</v>
      </c>
      <c r="K283" s="23">
        <f t="shared" si="106"/>
        <v>0</v>
      </c>
      <c r="L283" s="24">
        <f t="shared" si="107"/>
        <v>84567.34</v>
      </c>
    </row>
    <row r="284" spans="1:12" s="25" customFormat="1" ht="15.75" x14ac:dyDescent="0.25">
      <c r="A284" s="1">
        <v>320</v>
      </c>
      <c r="B284" s="16" t="s">
        <v>612</v>
      </c>
      <c r="C284" s="17" t="s">
        <v>613</v>
      </c>
      <c r="D284" s="27" t="s">
        <v>605</v>
      </c>
      <c r="E284" s="19">
        <f t="shared" si="103"/>
        <v>37577.21</v>
      </c>
      <c r="F284" s="20">
        <f t="shared" si="113"/>
        <v>0.65066000000000002</v>
      </c>
      <c r="G284" s="19">
        <f t="shared" si="104"/>
        <v>24449.97</v>
      </c>
      <c r="H284" s="31">
        <v>2.42</v>
      </c>
      <c r="I284" s="22">
        <f t="shared" ref="I284:I288" si="121">$I$8</f>
        <v>0.80437000000000003</v>
      </c>
      <c r="J284" s="22">
        <f t="shared" ref="J284:J288" si="122">$J$8</f>
        <v>0.9</v>
      </c>
      <c r="K284" s="23">
        <f t="shared" si="106"/>
        <v>0</v>
      </c>
      <c r="L284" s="24">
        <f t="shared" si="107"/>
        <v>42834.34</v>
      </c>
    </row>
    <row r="285" spans="1:12" s="25" customFormat="1" ht="15.75" x14ac:dyDescent="0.25">
      <c r="A285" s="1">
        <v>321</v>
      </c>
      <c r="B285" s="16" t="s">
        <v>614</v>
      </c>
      <c r="C285" s="17" t="s">
        <v>615</v>
      </c>
      <c r="D285" s="27" t="s">
        <v>605</v>
      </c>
      <c r="E285" s="19">
        <f t="shared" si="103"/>
        <v>37577.21</v>
      </c>
      <c r="F285" s="20">
        <f t="shared" si="113"/>
        <v>0.65066000000000002</v>
      </c>
      <c r="G285" s="19">
        <f t="shared" si="104"/>
        <v>24449.97</v>
      </c>
      <c r="H285" s="31">
        <v>2.69</v>
      </c>
      <c r="I285" s="22">
        <f t="shared" si="121"/>
        <v>0.80437000000000003</v>
      </c>
      <c r="J285" s="22">
        <f t="shared" si="122"/>
        <v>0.9</v>
      </c>
      <c r="K285" s="23">
        <f t="shared" si="106"/>
        <v>0</v>
      </c>
      <c r="L285" s="24">
        <f t="shared" si="107"/>
        <v>47613.38</v>
      </c>
    </row>
    <row r="286" spans="1:12" s="25" customFormat="1" ht="15.75" x14ac:dyDescent="0.25">
      <c r="A286" s="1">
        <v>322</v>
      </c>
      <c r="B286" s="16" t="s">
        <v>616</v>
      </c>
      <c r="C286" s="17" t="s">
        <v>617</v>
      </c>
      <c r="D286" s="27" t="s">
        <v>605</v>
      </c>
      <c r="E286" s="19">
        <f t="shared" si="103"/>
        <v>37577.21</v>
      </c>
      <c r="F286" s="20">
        <f t="shared" si="113"/>
        <v>0.65066000000000002</v>
      </c>
      <c r="G286" s="19">
        <f t="shared" si="104"/>
        <v>24449.97</v>
      </c>
      <c r="H286" s="31">
        <v>4.12</v>
      </c>
      <c r="I286" s="22">
        <f t="shared" si="121"/>
        <v>0.80437000000000003</v>
      </c>
      <c r="J286" s="22">
        <f t="shared" si="122"/>
        <v>0.9</v>
      </c>
      <c r="K286" s="23">
        <f t="shared" si="106"/>
        <v>0</v>
      </c>
      <c r="L286" s="24">
        <f t="shared" si="107"/>
        <v>72924.58</v>
      </c>
    </row>
    <row r="287" spans="1:12" s="25" customFormat="1" ht="15.75" x14ac:dyDescent="0.25">
      <c r="A287" s="1">
        <v>323</v>
      </c>
      <c r="B287" s="16" t="s">
        <v>618</v>
      </c>
      <c r="C287" s="17" t="s">
        <v>619</v>
      </c>
      <c r="D287" s="27" t="s">
        <v>605</v>
      </c>
      <c r="E287" s="19">
        <f t="shared" si="103"/>
        <v>37577.21</v>
      </c>
      <c r="F287" s="20">
        <f t="shared" si="113"/>
        <v>0.65066000000000002</v>
      </c>
      <c r="G287" s="19">
        <f t="shared" si="104"/>
        <v>24449.97</v>
      </c>
      <c r="H287" s="31">
        <v>1.1599999999999999</v>
      </c>
      <c r="I287" s="22">
        <f t="shared" si="121"/>
        <v>0.80437000000000003</v>
      </c>
      <c r="J287" s="22">
        <f t="shared" si="122"/>
        <v>0.9</v>
      </c>
      <c r="K287" s="23">
        <f t="shared" si="106"/>
        <v>0</v>
      </c>
      <c r="L287" s="24">
        <f t="shared" si="107"/>
        <v>20532.16</v>
      </c>
    </row>
    <row r="288" spans="1:12" s="25" customFormat="1" ht="15.75" x14ac:dyDescent="0.25">
      <c r="A288" s="1">
        <v>324</v>
      </c>
      <c r="B288" s="16" t="s">
        <v>620</v>
      </c>
      <c r="C288" s="17" t="s">
        <v>621</v>
      </c>
      <c r="D288" s="27" t="s">
        <v>605</v>
      </c>
      <c r="E288" s="19">
        <f t="shared" si="103"/>
        <v>37577.21</v>
      </c>
      <c r="F288" s="20">
        <f t="shared" si="113"/>
        <v>0.65066000000000002</v>
      </c>
      <c r="G288" s="19">
        <f t="shared" si="104"/>
        <v>24449.97</v>
      </c>
      <c r="H288" s="31">
        <v>1.95</v>
      </c>
      <c r="I288" s="22">
        <f t="shared" si="121"/>
        <v>0.80437000000000003</v>
      </c>
      <c r="J288" s="22">
        <f t="shared" si="122"/>
        <v>0.9</v>
      </c>
      <c r="K288" s="23">
        <f t="shared" si="106"/>
        <v>0</v>
      </c>
      <c r="L288" s="24">
        <f t="shared" si="107"/>
        <v>34515.269999999997</v>
      </c>
    </row>
    <row r="289" spans="1:12" s="25" customFormat="1" ht="15.75" x14ac:dyDescent="0.25">
      <c r="A289" s="1">
        <v>325</v>
      </c>
      <c r="B289" s="16" t="s">
        <v>622</v>
      </c>
      <c r="C289" s="17" t="s">
        <v>623</v>
      </c>
      <c r="D289" s="27" t="s">
        <v>605</v>
      </c>
      <c r="E289" s="19">
        <f t="shared" si="103"/>
        <v>37577.21</v>
      </c>
      <c r="F289" s="20">
        <f t="shared" si="113"/>
        <v>0.65066000000000002</v>
      </c>
      <c r="G289" s="19">
        <f t="shared" si="104"/>
        <v>24449.97</v>
      </c>
      <c r="H289" s="31">
        <v>2.46</v>
      </c>
      <c r="I289" s="22">
        <f>$I$7</f>
        <v>1</v>
      </c>
      <c r="J289" s="22">
        <f t="shared" si="108"/>
        <v>1</v>
      </c>
      <c r="K289" s="23">
        <f t="shared" si="106"/>
        <v>0</v>
      </c>
      <c r="L289" s="24">
        <f t="shared" si="107"/>
        <v>60146.93</v>
      </c>
    </row>
    <row r="290" spans="1:12" s="25" customFormat="1" ht="15.75" x14ac:dyDescent="0.25">
      <c r="A290" s="1">
        <v>326</v>
      </c>
      <c r="B290" s="16" t="s">
        <v>624</v>
      </c>
      <c r="C290" s="17" t="s">
        <v>625</v>
      </c>
      <c r="D290" s="27" t="s">
        <v>605</v>
      </c>
      <c r="E290" s="19">
        <f t="shared" si="103"/>
        <v>37577.21</v>
      </c>
      <c r="F290" s="20">
        <f t="shared" si="113"/>
        <v>0.65066000000000002</v>
      </c>
      <c r="G290" s="19">
        <f t="shared" si="104"/>
        <v>24449.97</v>
      </c>
      <c r="H290" s="31">
        <v>0.73</v>
      </c>
      <c r="I290" s="22">
        <f t="shared" ref="I290:I294" si="123">$I$7</f>
        <v>1</v>
      </c>
      <c r="J290" s="22">
        <f t="shared" si="108"/>
        <v>1</v>
      </c>
      <c r="K290" s="23">
        <f t="shared" si="106"/>
        <v>0</v>
      </c>
      <c r="L290" s="24">
        <f t="shared" si="107"/>
        <v>17848.48</v>
      </c>
    </row>
    <row r="291" spans="1:12" s="25" customFormat="1" ht="15.75" x14ac:dyDescent="0.25">
      <c r="A291" s="1">
        <v>327</v>
      </c>
      <c r="B291" s="16" t="s">
        <v>626</v>
      </c>
      <c r="C291" s="17" t="s">
        <v>627</v>
      </c>
      <c r="D291" s="27" t="s">
        <v>605</v>
      </c>
      <c r="E291" s="19">
        <f t="shared" si="103"/>
        <v>37577.21</v>
      </c>
      <c r="F291" s="20">
        <f t="shared" si="113"/>
        <v>0.65066000000000002</v>
      </c>
      <c r="G291" s="19">
        <f t="shared" si="104"/>
        <v>24449.97</v>
      </c>
      <c r="H291" s="31">
        <v>0.91</v>
      </c>
      <c r="I291" s="22">
        <f t="shared" si="123"/>
        <v>1</v>
      </c>
      <c r="J291" s="22">
        <f t="shared" si="108"/>
        <v>1</v>
      </c>
      <c r="K291" s="23">
        <f t="shared" si="106"/>
        <v>0</v>
      </c>
      <c r="L291" s="24">
        <f t="shared" si="107"/>
        <v>22249.47</v>
      </c>
    </row>
    <row r="292" spans="1:12" s="25" customFormat="1" ht="15.75" x14ac:dyDescent="0.25">
      <c r="A292" s="1">
        <v>328</v>
      </c>
      <c r="B292" s="16" t="s">
        <v>628</v>
      </c>
      <c r="C292" s="17" t="s">
        <v>629</v>
      </c>
      <c r="D292" s="27" t="s">
        <v>605</v>
      </c>
      <c r="E292" s="19">
        <f t="shared" si="103"/>
        <v>37577.21</v>
      </c>
      <c r="F292" s="20">
        <f t="shared" si="113"/>
        <v>0.65066000000000002</v>
      </c>
      <c r="G292" s="19">
        <f t="shared" si="104"/>
        <v>24449.97</v>
      </c>
      <c r="H292" s="31">
        <v>0.86</v>
      </c>
      <c r="I292" s="22">
        <f t="shared" si="123"/>
        <v>1</v>
      </c>
      <c r="J292" s="22">
        <f t="shared" si="108"/>
        <v>1</v>
      </c>
      <c r="K292" s="23">
        <f t="shared" si="106"/>
        <v>0</v>
      </c>
      <c r="L292" s="24">
        <f t="shared" si="107"/>
        <v>21026.97</v>
      </c>
    </row>
    <row r="293" spans="1:12" s="25" customFormat="1" ht="15.75" x14ac:dyDescent="0.25">
      <c r="A293" s="1">
        <v>329</v>
      </c>
      <c r="B293" s="16" t="s">
        <v>630</v>
      </c>
      <c r="C293" s="17" t="s">
        <v>631</v>
      </c>
      <c r="D293" s="27" t="s">
        <v>605</v>
      </c>
      <c r="E293" s="19">
        <f t="shared" si="103"/>
        <v>37577.21</v>
      </c>
      <c r="F293" s="20">
        <f t="shared" si="113"/>
        <v>0.65066000000000002</v>
      </c>
      <c r="G293" s="19">
        <f t="shared" si="104"/>
        <v>24449.97</v>
      </c>
      <c r="H293" s="31">
        <v>1.24</v>
      </c>
      <c r="I293" s="22">
        <f t="shared" si="123"/>
        <v>1</v>
      </c>
      <c r="J293" s="22">
        <f t="shared" si="108"/>
        <v>1</v>
      </c>
      <c r="K293" s="23">
        <f t="shared" si="106"/>
        <v>0</v>
      </c>
      <c r="L293" s="24">
        <f t="shared" si="107"/>
        <v>30317.96</v>
      </c>
    </row>
    <row r="294" spans="1:12" s="25" customFormat="1" ht="15.75" x14ac:dyDescent="0.25">
      <c r="A294" s="1">
        <v>330</v>
      </c>
      <c r="B294" s="16" t="s">
        <v>632</v>
      </c>
      <c r="C294" s="17" t="s">
        <v>633</v>
      </c>
      <c r="D294" s="27" t="s">
        <v>605</v>
      </c>
      <c r="E294" s="19">
        <f t="shared" si="103"/>
        <v>37577.21</v>
      </c>
      <c r="F294" s="20">
        <f t="shared" si="113"/>
        <v>0.65066000000000002</v>
      </c>
      <c r="G294" s="19">
        <f t="shared" si="104"/>
        <v>24449.97</v>
      </c>
      <c r="H294" s="31">
        <v>1.78</v>
      </c>
      <c r="I294" s="22">
        <f t="shared" si="123"/>
        <v>1</v>
      </c>
      <c r="J294" s="22">
        <f t="shared" si="108"/>
        <v>1</v>
      </c>
      <c r="K294" s="23">
        <f t="shared" si="106"/>
        <v>0</v>
      </c>
      <c r="L294" s="24">
        <f t="shared" si="107"/>
        <v>43520.95</v>
      </c>
    </row>
    <row r="295" spans="1:12" s="25" customFormat="1" ht="15.75" x14ac:dyDescent="0.25">
      <c r="A295" s="1">
        <v>331</v>
      </c>
      <c r="B295" s="16" t="s">
        <v>634</v>
      </c>
      <c r="C295" s="17" t="s">
        <v>635</v>
      </c>
      <c r="D295" s="27" t="s">
        <v>605</v>
      </c>
      <c r="E295" s="19">
        <f t="shared" si="103"/>
        <v>37577.21</v>
      </c>
      <c r="F295" s="20">
        <f t="shared" si="113"/>
        <v>0.65066000000000002</v>
      </c>
      <c r="G295" s="19">
        <f t="shared" si="104"/>
        <v>24449.97</v>
      </c>
      <c r="H295" s="31">
        <v>5.6</v>
      </c>
      <c r="I295" s="22">
        <f t="shared" ref="I295" si="124">$I$7</f>
        <v>1</v>
      </c>
      <c r="J295" s="22">
        <f t="shared" ref="J295:J320" si="125">$J$8</f>
        <v>0.9</v>
      </c>
      <c r="K295" s="23">
        <f t="shared" si="106"/>
        <v>0</v>
      </c>
      <c r="L295" s="24">
        <f t="shared" si="107"/>
        <v>123227.85</v>
      </c>
    </row>
    <row r="296" spans="1:12" s="25" customFormat="1" ht="15.75" x14ac:dyDescent="0.25">
      <c r="A296" s="1">
        <v>332</v>
      </c>
      <c r="B296" s="16" t="s">
        <v>636</v>
      </c>
      <c r="C296" s="17" t="s">
        <v>637</v>
      </c>
      <c r="D296" s="27" t="s">
        <v>605</v>
      </c>
      <c r="E296" s="19">
        <f t="shared" si="103"/>
        <v>37577.21</v>
      </c>
      <c r="F296" s="20">
        <f t="shared" si="113"/>
        <v>0.65066000000000002</v>
      </c>
      <c r="G296" s="19">
        <f t="shared" si="104"/>
        <v>24449.97</v>
      </c>
      <c r="H296" s="31">
        <v>1.1299999999999999</v>
      </c>
      <c r="I296" s="22">
        <f t="shared" ref="I296:I305" si="126">$I$8</f>
        <v>0.80437000000000003</v>
      </c>
      <c r="J296" s="22">
        <f t="shared" si="125"/>
        <v>0.9</v>
      </c>
      <c r="K296" s="23">
        <f t="shared" si="106"/>
        <v>0</v>
      </c>
      <c r="L296" s="24">
        <f t="shared" si="107"/>
        <v>20001.16</v>
      </c>
    </row>
    <row r="297" spans="1:12" s="25" customFormat="1" ht="15.75" x14ac:dyDescent="0.25">
      <c r="A297" s="1">
        <v>333</v>
      </c>
      <c r="B297" s="16" t="s">
        <v>638</v>
      </c>
      <c r="C297" s="17" t="s">
        <v>639</v>
      </c>
      <c r="D297" s="27" t="s">
        <v>605</v>
      </c>
      <c r="E297" s="19">
        <f t="shared" si="103"/>
        <v>37577.21</v>
      </c>
      <c r="F297" s="20">
        <f t="shared" si="113"/>
        <v>0.65066000000000002</v>
      </c>
      <c r="G297" s="19">
        <f t="shared" si="104"/>
        <v>24449.97</v>
      </c>
      <c r="H297" s="31">
        <v>1.19</v>
      </c>
      <c r="I297" s="22">
        <f t="shared" si="126"/>
        <v>0.80437000000000003</v>
      </c>
      <c r="J297" s="22">
        <f t="shared" si="125"/>
        <v>0.9</v>
      </c>
      <c r="K297" s="23">
        <f t="shared" si="106"/>
        <v>0</v>
      </c>
      <c r="L297" s="24">
        <f t="shared" si="107"/>
        <v>21063.17</v>
      </c>
    </row>
    <row r="298" spans="1:12" s="25" customFormat="1" ht="15.75" x14ac:dyDescent="0.25">
      <c r="A298" s="1">
        <v>334</v>
      </c>
      <c r="B298" s="16" t="s">
        <v>640</v>
      </c>
      <c r="C298" s="17" t="s">
        <v>641</v>
      </c>
      <c r="D298" s="27" t="s">
        <v>605</v>
      </c>
      <c r="E298" s="19">
        <f t="shared" si="103"/>
        <v>37577.21</v>
      </c>
      <c r="F298" s="20">
        <f t="shared" si="113"/>
        <v>0.65066000000000002</v>
      </c>
      <c r="G298" s="19">
        <f t="shared" si="104"/>
        <v>24449.97</v>
      </c>
      <c r="H298" s="31">
        <v>2.13</v>
      </c>
      <c r="I298" s="22">
        <f t="shared" si="126"/>
        <v>0.80437000000000003</v>
      </c>
      <c r="J298" s="22">
        <f t="shared" si="125"/>
        <v>0.9</v>
      </c>
      <c r="K298" s="23">
        <f t="shared" si="106"/>
        <v>0</v>
      </c>
      <c r="L298" s="24">
        <f t="shared" si="107"/>
        <v>37701.300000000003</v>
      </c>
    </row>
    <row r="299" spans="1:12" s="25" customFormat="1" ht="15.75" customHeight="1" x14ac:dyDescent="0.25">
      <c r="A299" s="1">
        <v>335</v>
      </c>
      <c r="B299" s="16" t="s">
        <v>642</v>
      </c>
      <c r="C299" s="17" t="s">
        <v>643</v>
      </c>
      <c r="D299" s="27" t="s">
        <v>644</v>
      </c>
      <c r="E299" s="19">
        <f t="shared" si="103"/>
        <v>37577.21</v>
      </c>
      <c r="F299" s="20">
        <f t="shared" si="113"/>
        <v>0.65066000000000002</v>
      </c>
      <c r="G299" s="19">
        <f t="shared" si="104"/>
        <v>24449.97</v>
      </c>
      <c r="H299" s="31">
        <v>1.17</v>
      </c>
      <c r="I299" s="22">
        <f t="shared" si="126"/>
        <v>0.80437000000000003</v>
      </c>
      <c r="J299" s="22">
        <f t="shared" si="125"/>
        <v>0.9</v>
      </c>
      <c r="K299" s="23">
        <f t="shared" si="106"/>
        <v>0</v>
      </c>
      <c r="L299" s="24">
        <f t="shared" si="107"/>
        <v>20709.16</v>
      </c>
    </row>
    <row r="300" spans="1:12" s="25" customFormat="1" ht="15.75" x14ac:dyDescent="0.25">
      <c r="A300" s="1">
        <v>336</v>
      </c>
      <c r="B300" s="16" t="s">
        <v>645</v>
      </c>
      <c r="C300" s="17" t="s">
        <v>646</v>
      </c>
      <c r="D300" s="27" t="s">
        <v>644</v>
      </c>
      <c r="E300" s="19">
        <f t="shared" si="103"/>
        <v>37577.21</v>
      </c>
      <c r="F300" s="20">
        <f t="shared" si="113"/>
        <v>0.65066000000000002</v>
      </c>
      <c r="G300" s="19">
        <f t="shared" si="104"/>
        <v>24449.97</v>
      </c>
      <c r="H300" s="31">
        <v>2.91</v>
      </c>
      <c r="I300" s="22">
        <f t="shared" si="126"/>
        <v>0.80437000000000003</v>
      </c>
      <c r="J300" s="22">
        <f t="shared" si="125"/>
        <v>0.9</v>
      </c>
      <c r="K300" s="23">
        <f t="shared" si="106"/>
        <v>0</v>
      </c>
      <c r="L300" s="24">
        <f t="shared" si="107"/>
        <v>51507.41</v>
      </c>
    </row>
    <row r="301" spans="1:12" s="25" customFormat="1" ht="15.75" x14ac:dyDescent="0.25">
      <c r="A301" s="1">
        <v>337</v>
      </c>
      <c r="B301" s="16" t="s">
        <v>647</v>
      </c>
      <c r="C301" s="17" t="s">
        <v>648</v>
      </c>
      <c r="D301" s="27" t="s">
        <v>644</v>
      </c>
      <c r="E301" s="19">
        <f t="shared" si="103"/>
        <v>37577.21</v>
      </c>
      <c r="F301" s="20">
        <f t="shared" si="113"/>
        <v>0.65066000000000002</v>
      </c>
      <c r="G301" s="19">
        <f t="shared" si="104"/>
        <v>24449.97</v>
      </c>
      <c r="H301" s="31">
        <v>1.21</v>
      </c>
      <c r="I301" s="22">
        <f t="shared" si="126"/>
        <v>0.80437000000000003</v>
      </c>
      <c r="J301" s="22">
        <f t="shared" si="125"/>
        <v>0.9</v>
      </c>
      <c r="K301" s="23">
        <f t="shared" si="106"/>
        <v>0</v>
      </c>
      <c r="L301" s="24">
        <f t="shared" si="107"/>
        <v>21417.17</v>
      </c>
    </row>
    <row r="302" spans="1:12" s="25" customFormat="1" ht="15.75" x14ac:dyDescent="0.25">
      <c r="A302" s="1">
        <v>338</v>
      </c>
      <c r="B302" s="16" t="s">
        <v>649</v>
      </c>
      <c r="C302" s="17" t="s">
        <v>650</v>
      </c>
      <c r="D302" s="27" t="s">
        <v>644</v>
      </c>
      <c r="E302" s="19">
        <f t="shared" si="103"/>
        <v>37577.21</v>
      </c>
      <c r="F302" s="20">
        <f t="shared" si="113"/>
        <v>0.65066000000000002</v>
      </c>
      <c r="G302" s="19">
        <f t="shared" si="104"/>
        <v>24449.97</v>
      </c>
      <c r="H302" s="31">
        <v>2.0299999999999998</v>
      </c>
      <c r="I302" s="22">
        <f t="shared" si="126"/>
        <v>0.80437000000000003</v>
      </c>
      <c r="J302" s="22">
        <f t="shared" si="125"/>
        <v>0.9</v>
      </c>
      <c r="K302" s="23">
        <f t="shared" si="106"/>
        <v>0</v>
      </c>
      <c r="L302" s="24">
        <f t="shared" si="107"/>
        <v>35931.279999999999</v>
      </c>
    </row>
    <row r="303" spans="1:12" s="25" customFormat="1" ht="15.75" x14ac:dyDescent="0.25">
      <c r="A303" s="1">
        <v>339</v>
      </c>
      <c r="B303" s="16" t="s">
        <v>651</v>
      </c>
      <c r="C303" s="17" t="s">
        <v>652</v>
      </c>
      <c r="D303" s="27" t="s">
        <v>644</v>
      </c>
      <c r="E303" s="19">
        <f t="shared" si="103"/>
        <v>37577.21</v>
      </c>
      <c r="F303" s="20">
        <f t="shared" si="113"/>
        <v>0.65066000000000002</v>
      </c>
      <c r="G303" s="19">
        <f t="shared" si="104"/>
        <v>24449.97</v>
      </c>
      <c r="H303" s="31">
        <v>3.54</v>
      </c>
      <c r="I303" s="22">
        <f t="shared" si="126"/>
        <v>0.80437000000000003</v>
      </c>
      <c r="J303" s="22">
        <f t="shared" si="125"/>
        <v>0.9</v>
      </c>
      <c r="K303" s="23">
        <f t="shared" si="106"/>
        <v>0</v>
      </c>
      <c r="L303" s="24">
        <f t="shared" si="107"/>
        <v>62658.5</v>
      </c>
    </row>
    <row r="304" spans="1:12" s="25" customFormat="1" ht="15.75" x14ac:dyDescent="0.25">
      <c r="A304" s="1">
        <v>340</v>
      </c>
      <c r="B304" s="16" t="s">
        <v>653</v>
      </c>
      <c r="C304" s="17" t="s">
        <v>654</v>
      </c>
      <c r="D304" s="27" t="s">
        <v>644</v>
      </c>
      <c r="E304" s="19">
        <f t="shared" si="103"/>
        <v>37577.21</v>
      </c>
      <c r="F304" s="20">
        <f t="shared" si="113"/>
        <v>0.65066000000000002</v>
      </c>
      <c r="G304" s="19">
        <f t="shared" si="104"/>
        <v>24449.97</v>
      </c>
      <c r="H304" s="31">
        <v>5.2</v>
      </c>
      <c r="I304" s="22">
        <f t="shared" si="126"/>
        <v>0.80437000000000003</v>
      </c>
      <c r="J304" s="22">
        <f t="shared" si="125"/>
        <v>0.9</v>
      </c>
      <c r="K304" s="23">
        <f t="shared" si="106"/>
        <v>0</v>
      </c>
      <c r="L304" s="24">
        <f t="shared" si="107"/>
        <v>92040.73</v>
      </c>
    </row>
    <row r="305" spans="1:12" s="25" customFormat="1" ht="15.75" x14ac:dyDescent="0.25">
      <c r="A305" s="1">
        <v>341</v>
      </c>
      <c r="B305" s="16" t="s">
        <v>655</v>
      </c>
      <c r="C305" s="17" t="s">
        <v>656</v>
      </c>
      <c r="D305" s="27" t="s">
        <v>644</v>
      </c>
      <c r="E305" s="19">
        <f t="shared" si="103"/>
        <v>37577.21</v>
      </c>
      <c r="F305" s="20">
        <f t="shared" si="113"/>
        <v>0.65066000000000002</v>
      </c>
      <c r="G305" s="19">
        <f t="shared" si="104"/>
        <v>24449.97</v>
      </c>
      <c r="H305" s="31">
        <v>11.11</v>
      </c>
      <c r="I305" s="22">
        <f t="shared" si="126"/>
        <v>0.80437000000000003</v>
      </c>
      <c r="J305" s="22">
        <f t="shared" si="125"/>
        <v>0.9</v>
      </c>
      <c r="K305" s="23">
        <f t="shared" si="106"/>
        <v>0</v>
      </c>
      <c r="L305" s="24">
        <f t="shared" si="107"/>
        <v>196648.56</v>
      </c>
    </row>
    <row r="306" spans="1:12" s="25" customFormat="1" ht="15.75" x14ac:dyDescent="0.25">
      <c r="A306" s="1">
        <v>342</v>
      </c>
      <c r="B306" s="16" t="s">
        <v>657</v>
      </c>
      <c r="C306" s="17" t="s">
        <v>658</v>
      </c>
      <c r="D306" s="27" t="s">
        <v>644</v>
      </c>
      <c r="E306" s="19">
        <f t="shared" si="103"/>
        <v>37577.21</v>
      </c>
      <c r="F306" s="20">
        <f t="shared" si="113"/>
        <v>0.65066000000000002</v>
      </c>
      <c r="G306" s="19">
        <f t="shared" si="104"/>
        <v>24449.97</v>
      </c>
      <c r="H306" s="28">
        <v>14.07</v>
      </c>
      <c r="I306" s="22">
        <f t="shared" ref="I306:I312" si="127">$I$7</f>
        <v>1</v>
      </c>
      <c r="J306" s="22">
        <f t="shared" si="125"/>
        <v>0.9</v>
      </c>
      <c r="K306" s="23">
        <f t="shared" si="106"/>
        <v>0</v>
      </c>
      <c r="L306" s="24">
        <f t="shared" si="107"/>
        <v>309609.96999999997</v>
      </c>
    </row>
    <row r="307" spans="1:12" s="25" customFormat="1" ht="15.75" x14ac:dyDescent="0.25">
      <c r="A307" s="1">
        <v>343</v>
      </c>
      <c r="B307" s="16" t="s">
        <v>659</v>
      </c>
      <c r="C307" s="17" t="s">
        <v>660</v>
      </c>
      <c r="D307" s="27" t="s">
        <v>661</v>
      </c>
      <c r="E307" s="19">
        <f t="shared" si="103"/>
        <v>37577.21</v>
      </c>
      <c r="F307" s="20">
        <f t="shared" si="113"/>
        <v>0.65066000000000002</v>
      </c>
      <c r="G307" s="19">
        <f t="shared" si="104"/>
        <v>24449.97</v>
      </c>
      <c r="H307" s="31">
        <v>0.89</v>
      </c>
      <c r="I307" s="22">
        <f t="shared" si="127"/>
        <v>1</v>
      </c>
      <c r="J307" s="22">
        <f t="shared" si="125"/>
        <v>0.9</v>
      </c>
      <c r="K307" s="23">
        <f t="shared" si="106"/>
        <v>0</v>
      </c>
      <c r="L307" s="24">
        <f t="shared" si="107"/>
        <v>19584.43</v>
      </c>
    </row>
    <row r="308" spans="1:12" s="25" customFormat="1" ht="15.75" x14ac:dyDescent="0.25">
      <c r="A308" s="1">
        <v>344</v>
      </c>
      <c r="B308" s="16" t="s">
        <v>662</v>
      </c>
      <c r="C308" s="17" t="s">
        <v>663</v>
      </c>
      <c r="D308" s="27" t="s">
        <v>661</v>
      </c>
      <c r="E308" s="19">
        <f t="shared" si="103"/>
        <v>37577.21</v>
      </c>
      <c r="F308" s="20">
        <f t="shared" si="113"/>
        <v>0.65066000000000002</v>
      </c>
      <c r="G308" s="19">
        <f t="shared" si="104"/>
        <v>24449.97</v>
      </c>
      <c r="H308" s="31">
        <v>0.74</v>
      </c>
      <c r="I308" s="22">
        <f t="shared" si="127"/>
        <v>1</v>
      </c>
      <c r="J308" s="22">
        <f t="shared" si="125"/>
        <v>0.9</v>
      </c>
      <c r="K308" s="23">
        <f t="shared" si="106"/>
        <v>0</v>
      </c>
      <c r="L308" s="24">
        <f t="shared" si="107"/>
        <v>16283.68</v>
      </c>
    </row>
    <row r="309" spans="1:12" s="25" customFormat="1" ht="15.75" x14ac:dyDescent="0.25">
      <c r="A309" s="1">
        <v>345</v>
      </c>
      <c r="B309" s="16" t="s">
        <v>664</v>
      </c>
      <c r="C309" s="17" t="s">
        <v>665</v>
      </c>
      <c r="D309" s="27" t="s">
        <v>661</v>
      </c>
      <c r="E309" s="19">
        <f t="shared" si="103"/>
        <v>37577.21</v>
      </c>
      <c r="F309" s="20">
        <f t="shared" si="113"/>
        <v>0.65066000000000002</v>
      </c>
      <c r="G309" s="19">
        <f t="shared" si="104"/>
        <v>24449.97</v>
      </c>
      <c r="H309" s="31">
        <v>1.27</v>
      </c>
      <c r="I309" s="22">
        <f t="shared" si="127"/>
        <v>1</v>
      </c>
      <c r="J309" s="22">
        <f t="shared" si="125"/>
        <v>0.9</v>
      </c>
      <c r="K309" s="23">
        <f t="shared" si="106"/>
        <v>0</v>
      </c>
      <c r="L309" s="24">
        <f t="shared" si="107"/>
        <v>27946.32</v>
      </c>
    </row>
    <row r="310" spans="1:12" s="25" customFormat="1" ht="15.75" x14ac:dyDescent="0.25">
      <c r="A310" s="1">
        <v>346</v>
      </c>
      <c r="B310" s="16" t="s">
        <v>666</v>
      </c>
      <c r="C310" s="17" t="s">
        <v>667</v>
      </c>
      <c r="D310" s="27" t="s">
        <v>661</v>
      </c>
      <c r="E310" s="19">
        <f t="shared" si="103"/>
        <v>37577.21</v>
      </c>
      <c r="F310" s="20">
        <f t="shared" si="113"/>
        <v>0.65066000000000002</v>
      </c>
      <c r="G310" s="19">
        <f t="shared" si="104"/>
        <v>24449.97</v>
      </c>
      <c r="H310" s="31">
        <v>1.63</v>
      </c>
      <c r="I310" s="22">
        <f t="shared" si="127"/>
        <v>1</v>
      </c>
      <c r="J310" s="22">
        <f t="shared" si="125"/>
        <v>0.9</v>
      </c>
      <c r="K310" s="23">
        <f t="shared" si="106"/>
        <v>0</v>
      </c>
      <c r="L310" s="24">
        <f t="shared" si="107"/>
        <v>35868.11</v>
      </c>
    </row>
    <row r="311" spans="1:12" s="25" customFormat="1" ht="15.75" x14ac:dyDescent="0.25">
      <c r="A311" s="1">
        <v>347</v>
      </c>
      <c r="B311" s="16" t="s">
        <v>668</v>
      </c>
      <c r="C311" s="17" t="s">
        <v>669</v>
      </c>
      <c r="D311" s="27" t="s">
        <v>661</v>
      </c>
      <c r="E311" s="19">
        <f t="shared" si="103"/>
        <v>37577.21</v>
      </c>
      <c r="F311" s="20">
        <f t="shared" si="113"/>
        <v>0.65066000000000002</v>
      </c>
      <c r="G311" s="19">
        <f t="shared" si="104"/>
        <v>24449.97</v>
      </c>
      <c r="H311" s="31">
        <v>1.9</v>
      </c>
      <c r="I311" s="22">
        <f t="shared" si="127"/>
        <v>1</v>
      </c>
      <c r="J311" s="22">
        <f t="shared" si="125"/>
        <v>0.9</v>
      </c>
      <c r="K311" s="23">
        <f t="shared" si="106"/>
        <v>0</v>
      </c>
      <c r="L311" s="24">
        <f t="shared" si="107"/>
        <v>41809.449999999997</v>
      </c>
    </row>
    <row r="312" spans="1:12" s="25" customFormat="1" ht="15.75" customHeight="1" x14ac:dyDescent="0.25">
      <c r="A312" s="1">
        <v>348</v>
      </c>
      <c r="B312" s="16" t="s">
        <v>670</v>
      </c>
      <c r="C312" s="17" t="s">
        <v>671</v>
      </c>
      <c r="D312" s="27" t="s">
        <v>672</v>
      </c>
      <c r="E312" s="19">
        <f t="shared" si="103"/>
        <v>37577.21</v>
      </c>
      <c r="F312" s="20">
        <f t="shared" si="113"/>
        <v>0.65066000000000002</v>
      </c>
      <c r="G312" s="19">
        <f t="shared" si="104"/>
        <v>24449.97</v>
      </c>
      <c r="H312" s="31">
        <v>1.02</v>
      </c>
      <c r="I312" s="22">
        <f t="shared" si="127"/>
        <v>1</v>
      </c>
      <c r="J312" s="22">
        <f t="shared" si="125"/>
        <v>0.9</v>
      </c>
      <c r="K312" s="23">
        <f t="shared" si="106"/>
        <v>0</v>
      </c>
      <c r="L312" s="24">
        <f t="shared" si="107"/>
        <v>22445.07</v>
      </c>
    </row>
    <row r="313" spans="1:12" s="25" customFormat="1" ht="15.75" x14ac:dyDescent="0.25">
      <c r="A313" s="1">
        <v>349</v>
      </c>
      <c r="B313" s="16" t="s">
        <v>673</v>
      </c>
      <c r="C313" s="17" t="s">
        <v>674</v>
      </c>
      <c r="D313" s="27" t="s">
        <v>672</v>
      </c>
      <c r="E313" s="19">
        <f t="shared" si="103"/>
        <v>37577.21</v>
      </c>
      <c r="F313" s="20">
        <f t="shared" si="113"/>
        <v>0.65066000000000002</v>
      </c>
      <c r="G313" s="19">
        <f t="shared" si="104"/>
        <v>24449.97</v>
      </c>
      <c r="H313" s="31">
        <v>1.49</v>
      </c>
      <c r="I313" s="22">
        <f t="shared" ref="I313:I316" si="128">$I$8</f>
        <v>0.80437000000000003</v>
      </c>
      <c r="J313" s="22">
        <f t="shared" si="125"/>
        <v>0.9</v>
      </c>
      <c r="K313" s="23">
        <f t="shared" si="106"/>
        <v>0</v>
      </c>
      <c r="L313" s="24">
        <f t="shared" si="107"/>
        <v>26373.21</v>
      </c>
    </row>
    <row r="314" spans="1:12" s="25" customFormat="1" ht="15.75" x14ac:dyDescent="0.25">
      <c r="A314" s="1">
        <v>350</v>
      </c>
      <c r="B314" s="16" t="s">
        <v>675</v>
      </c>
      <c r="C314" s="17" t="s">
        <v>676</v>
      </c>
      <c r="D314" s="27" t="s">
        <v>672</v>
      </c>
      <c r="E314" s="19">
        <f t="shared" si="103"/>
        <v>37577.21</v>
      </c>
      <c r="F314" s="20">
        <f t="shared" si="113"/>
        <v>0.65066000000000002</v>
      </c>
      <c r="G314" s="19">
        <f t="shared" si="104"/>
        <v>24449.97</v>
      </c>
      <c r="H314" s="31">
        <v>2.14</v>
      </c>
      <c r="I314" s="22">
        <f t="shared" si="128"/>
        <v>0.80437000000000003</v>
      </c>
      <c r="J314" s="22">
        <f t="shared" si="125"/>
        <v>0.9</v>
      </c>
      <c r="K314" s="23">
        <f t="shared" si="106"/>
        <v>0</v>
      </c>
      <c r="L314" s="24">
        <f t="shared" si="107"/>
        <v>37878.300000000003</v>
      </c>
    </row>
    <row r="315" spans="1:12" s="25" customFormat="1" ht="15.75" x14ac:dyDescent="0.25">
      <c r="A315" s="1">
        <v>351</v>
      </c>
      <c r="B315" s="16" t="s">
        <v>677</v>
      </c>
      <c r="C315" s="17" t="s">
        <v>678</v>
      </c>
      <c r="D315" s="27" t="s">
        <v>672</v>
      </c>
      <c r="E315" s="19">
        <f t="shared" ref="E315:E355" si="129">$E$7</f>
        <v>37577.21</v>
      </c>
      <c r="F315" s="20">
        <f t="shared" si="113"/>
        <v>0.65066000000000002</v>
      </c>
      <c r="G315" s="19">
        <f t="shared" ref="G315:G355" si="130">$G$7</f>
        <v>24449.97</v>
      </c>
      <c r="H315" s="31">
        <v>1.25</v>
      </c>
      <c r="I315" s="22">
        <f t="shared" si="128"/>
        <v>0.80437000000000003</v>
      </c>
      <c r="J315" s="22">
        <f t="shared" si="125"/>
        <v>0.9</v>
      </c>
      <c r="K315" s="23">
        <f t="shared" ref="K315:K355" si="131">$K$7</f>
        <v>0</v>
      </c>
      <c r="L315" s="24">
        <f t="shared" ref="L315:L355" si="132">ROUND(G315*H315*I315*J315+K315,2)</f>
        <v>22125.18</v>
      </c>
    </row>
    <row r="316" spans="1:12" s="25" customFormat="1" ht="15.75" x14ac:dyDescent="0.25">
      <c r="A316" s="1">
        <v>352</v>
      </c>
      <c r="B316" s="16" t="s">
        <v>679</v>
      </c>
      <c r="C316" s="17" t="s">
        <v>680</v>
      </c>
      <c r="D316" s="27" t="s">
        <v>672</v>
      </c>
      <c r="E316" s="19">
        <f t="shared" si="129"/>
        <v>37577.21</v>
      </c>
      <c r="F316" s="20">
        <f t="shared" si="113"/>
        <v>0.65066000000000002</v>
      </c>
      <c r="G316" s="19">
        <f t="shared" si="130"/>
        <v>24449.97</v>
      </c>
      <c r="H316" s="31">
        <v>2.76</v>
      </c>
      <c r="I316" s="22">
        <f t="shared" si="128"/>
        <v>0.80437000000000003</v>
      </c>
      <c r="J316" s="22">
        <f t="shared" si="125"/>
        <v>0.9</v>
      </c>
      <c r="K316" s="23">
        <f t="shared" si="131"/>
        <v>0</v>
      </c>
      <c r="L316" s="24">
        <f t="shared" si="132"/>
        <v>48852.39</v>
      </c>
    </row>
    <row r="317" spans="1:12" s="25" customFormat="1" ht="17.25" customHeight="1" x14ac:dyDescent="0.25">
      <c r="A317" s="1">
        <v>353</v>
      </c>
      <c r="B317" s="16" t="s">
        <v>681</v>
      </c>
      <c r="C317" s="17" t="s">
        <v>682</v>
      </c>
      <c r="D317" s="27" t="s">
        <v>672</v>
      </c>
      <c r="E317" s="19">
        <f t="shared" si="129"/>
        <v>37577.21</v>
      </c>
      <c r="F317" s="20">
        <f t="shared" si="113"/>
        <v>0.65066000000000002</v>
      </c>
      <c r="G317" s="19">
        <f t="shared" si="130"/>
        <v>24449.97</v>
      </c>
      <c r="H317" s="28">
        <v>0.76</v>
      </c>
      <c r="I317" s="22">
        <f t="shared" ref="I317" si="133">$I$7</f>
        <v>1</v>
      </c>
      <c r="J317" s="22">
        <f t="shared" si="125"/>
        <v>0.9</v>
      </c>
      <c r="K317" s="23">
        <f t="shared" si="131"/>
        <v>0</v>
      </c>
      <c r="L317" s="24">
        <f t="shared" si="132"/>
        <v>16723.78</v>
      </c>
    </row>
    <row r="318" spans="1:12" s="25" customFormat="1" ht="15.75" x14ac:dyDescent="0.25">
      <c r="A318" s="1">
        <v>354</v>
      </c>
      <c r="B318" s="16" t="s">
        <v>683</v>
      </c>
      <c r="C318" s="17" t="s">
        <v>684</v>
      </c>
      <c r="D318" s="27" t="s">
        <v>672</v>
      </c>
      <c r="E318" s="19">
        <f t="shared" si="129"/>
        <v>37577.21</v>
      </c>
      <c r="F318" s="20">
        <f t="shared" si="113"/>
        <v>0.65066000000000002</v>
      </c>
      <c r="G318" s="19">
        <f t="shared" si="130"/>
        <v>24449.97</v>
      </c>
      <c r="H318" s="31">
        <v>1.06</v>
      </c>
      <c r="I318" s="22">
        <f t="shared" ref="I318" si="134">$I$8</f>
        <v>0.80437000000000003</v>
      </c>
      <c r="J318" s="22">
        <f t="shared" si="125"/>
        <v>0.9</v>
      </c>
      <c r="K318" s="23">
        <f t="shared" si="131"/>
        <v>0</v>
      </c>
      <c r="L318" s="24">
        <f t="shared" si="132"/>
        <v>18762.150000000001</v>
      </c>
    </row>
    <row r="319" spans="1:12" s="25" customFormat="1" ht="15.75" x14ac:dyDescent="0.25">
      <c r="A319" s="1">
        <v>355</v>
      </c>
      <c r="B319" s="16" t="s">
        <v>685</v>
      </c>
      <c r="C319" s="17" t="s">
        <v>686</v>
      </c>
      <c r="D319" s="27" t="s">
        <v>672</v>
      </c>
      <c r="E319" s="19">
        <f t="shared" si="129"/>
        <v>37577.21</v>
      </c>
      <c r="F319" s="20">
        <f t="shared" si="113"/>
        <v>0.65066000000000002</v>
      </c>
      <c r="G319" s="19">
        <f t="shared" si="130"/>
        <v>24449.97</v>
      </c>
      <c r="H319" s="31">
        <v>1.1599999999999999</v>
      </c>
      <c r="I319" s="22">
        <f t="shared" ref="I319:I320" si="135">$I$7</f>
        <v>1</v>
      </c>
      <c r="J319" s="22">
        <f t="shared" si="125"/>
        <v>0.9</v>
      </c>
      <c r="K319" s="23">
        <f t="shared" si="131"/>
        <v>0</v>
      </c>
      <c r="L319" s="24">
        <f t="shared" si="132"/>
        <v>25525.77</v>
      </c>
    </row>
    <row r="320" spans="1:12" s="25" customFormat="1" ht="15.75" x14ac:dyDescent="0.25">
      <c r="A320" s="1">
        <v>356</v>
      </c>
      <c r="B320" s="16" t="s">
        <v>687</v>
      </c>
      <c r="C320" s="17" t="s">
        <v>688</v>
      </c>
      <c r="D320" s="27" t="s">
        <v>672</v>
      </c>
      <c r="E320" s="19">
        <f t="shared" si="129"/>
        <v>37577.21</v>
      </c>
      <c r="F320" s="20">
        <f t="shared" si="113"/>
        <v>0.65066000000000002</v>
      </c>
      <c r="G320" s="19">
        <f t="shared" si="130"/>
        <v>24449.97</v>
      </c>
      <c r="H320" s="31">
        <v>3.32</v>
      </c>
      <c r="I320" s="22">
        <f t="shared" si="135"/>
        <v>1</v>
      </c>
      <c r="J320" s="22">
        <f t="shared" si="125"/>
        <v>0.9</v>
      </c>
      <c r="K320" s="23">
        <f t="shared" si="131"/>
        <v>0</v>
      </c>
      <c r="L320" s="24">
        <f t="shared" si="132"/>
        <v>73056.509999999995</v>
      </c>
    </row>
    <row r="321" spans="1:12" s="25" customFormat="1" ht="15.75" x14ac:dyDescent="0.25">
      <c r="A321" s="1">
        <v>357</v>
      </c>
      <c r="B321" s="16" t="s">
        <v>689</v>
      </c>
      <c r="C321" s="17" t="s">
        <v>690</v>
      </c>
      <c r="D321" s="27" t="s">
        <v>691</v>
      </c>
      <c r="E321" s="19">
        <f t="shared" si="129"/>
        <v>37577.21</v>
      </c>
      <c r="F321" s="20">
        <f t="shared" si="113"/>
        <v>0.65066000000000002</v>
      </c>
      <c r="G321" s="19">
        <f t="shared" si="130"/>
        <v>24449.97</v>
      </c>
      <c r="H321" s="31">
        <v>4.32</v>
      </c>
      <c r="I321" s="22">
        <f>$I$7</f>
        <v>1</v>
      </c>
      <c r="J321" s="22">
        <f t="shared" ref="J321:J335" si="136">$J$7</f>
        <v>1</v>
      </c>
      <c r="K321" s="23">
        <f t="shared" si="131"/>
        <v>0</v>
      </c>
      <c r="L321" s="24">
        <f t="shared" si="132"/>
        <v>105623.87</v>
      </c>
    </row>
    <row r="322" spans="1:12" s="25" customFormat="1" ht="15.75" x14ac:dyDescent="0.25">
      <c r="A322" s="1">
        <v>358</v>
      </c>
      <c r="B322" s="16" t="s">
        <v>692</v>
      </c>
      <c r="C322" s="17" t="s">
        <v>693</v>
      </c>
      <c r="D322" s="27" t="s">
        <v>691</v>
      </c>
      <c r="E322" s="19">
        <f t="shared" si="129"/>
        <v>37577.21</v>
      </c>
      <c r="F322" s="20">
        <f t="shared" si="113"/>
        <v>0.65066000000000002</v>
      </c>
      <c r="G322" s="19">
        <f t="shared" si="130"/>
        <v>24449.97</v>
      </c>
      <c r="H322" s="31">
        <v>3.5</v>
      </c>
      <c r="I322" s="22">
        <f t="shared" ref="I322" si="137">$I$8</f>
        <v>0.80437000000000003</v>
      </c>
      <c r="J322" s="22">
        <f t="shared" ref="J322:J325" si="138">$J$8</f>
        <v>0.9</v>
      </c>
      <c r="K322" s="23">
        <f t="shared" si="131"/>
        <v>0</v>
      </c>
      <c r="L322" s="24">
        <f t="shared" si="132"/>
        <v>61950.49</v>
      </c>
    </row>
    <row r="323" spans="1:12" s="25" customFormat="1" ht="15" customHeight="1" x14ac:dyDescent="0.25">
      <c r="A323" s="1">
        <v>359</v>
      </c>
      <c r="B323" s="16" t="s">
        <v>694</v>
      </c>
      <c r="C323" s="17" t="s">
        <v>695</v>
      </c>
      <c r="D323" s="27" t="s">
        <v>691</v>
      </c>
      <c r="E323" s="19">
        <f t="shared" si="129"/>
        <v>37577.21</v>
      </c>
      <c r="F323" s="20">
        <f t="shared" si="113"/>
        <v>0.65066000000000002</v>
      </c>
      <c r="G323" s="19">
        <f t="shared" si="130"/>
        <v>24449.97</v>
      </c>
      <c r="H323" s="31">
        <v>0.32</v>
      </c>
      <c r="I323" s="22">
        <f t="shared" ref="I323:I331" si="139">$I$7</f>
        <v>1</v>
      </c>
      <c r="J323" s="22">
        <f t="shared" si="138"/>
        <v>0.9</v>
      </c>
      <c r="K323" s="23">
        <f t="shared" si="131"/>
        <v>0</v>
      </c>
      <c r="L323" s="24">
        <f t="shared" si="132"/>
        <v>7041.59</v>
      </c>
    </row>
    <row r="324" spans="1:12" s="25" customFormat="1" ht="30" x14ac:dyDescent="0.25">
      <c r="A324" s="1">
        <v>364</v>
      </c>
      <c r="B324" s="16" t="s">
        <v>696</v>
      </c>
      <c r="C324" s="17" t="s">
        <v>697</v>
      </c>
      <c r="D324" s="27" t="s">
        <v>691</v>
      </c>
      <c r="E324" s="19">
        <f t="shared" si="129"/>
        <v>37577.21</v>
      </c>
      <c r="F324" s="20">
        <f t="shared" si="113"/>
        <v>0.65066000000000002</v>
      </c>
      <c r="G324" s="19">
        <f t="shared" si="130"/>
        <v>24449.97</v>
      </c>
      <c r="H324" s="31">
        <v>0.46</v>
      </c>
      <c r="I324" s="22">
        <f t="shared" si="139"/>
        <v>1</v>
      </c>
      <c r="J324" s="22">
        <f t="shared" si="138"/>
        <v>0.9</v>
      </c>
      <c r="K324" s="23">
        <f t="shared" si="131"/>
        <v>0</v>
      </c>
      <c r="L324" s="24">
        <f t="shared" si="132"/>
        <v>10122.290000000001</v>
      </c>
    </row>
    <row r="325" spans="1:12" s="25" customFormat="1" ht="15.75" x14ac:dyDescent="0.25">
      <c r="A325" s="1">
        <v>365</v>
      </c>
      <c r="B325" s="16" t="s">
        <v>698</v>
      </c>
      <c r="C325" s="17" t="s">
        <v>699</v>
      </c>
      <c r="D325" s="27" t="s">
        <v>691</v>
      </c>
      <c r="E325" s="19">
        <f t="shared" si="129"/>
        <v>37577.21</v>
      </c>
      <c r="F325" s="20">
        <f t="shared" si="113"/>
        <v>0.65066000000000002</v>
      </c>
      <c r="G325" s="19">
        <f t="shared" si="130"/>
        <v>24449.97</v>
      </c>
      <c r="H325" s="31">
        <v>8.4</v>
      </c>
      <c r="I325" s="22">
        <f t="shared" si="139"/>
        <v>1</v>
      </c>
      <c r="J325" s="22">
        <f t="shared" si="138"/>
        <v>0.9</v>
      </c>
      <c r="K325" s="23">
        <f t="shared" si="131"/>
        <v>0</v>
      </c>
      <c r="L325" s="24">
        <f t="shared" si="132"/>
        <v>184841.77</v>
      </c>
    </row>
    <row r="326" spans="1:12" s="25" customFormat="1" ht="15.75" x14ac:dyDescent="0.25">
      <c r="A326" s="1">
        <v>366</v>
      </c>
      <c r="B326" s="16" t="s">
        <v>700</v>
      </c>
      <c r="C326" s="17" t="s">
        <v>701</v>
      </c>
      <c r="D326" s="27" t="s">
        <v>691</v>
      </c>
      <c r="E326" s="19">
        <f t="shared" si="129"/>
        <v>37577.21</v>
      </c>
      <c r="F326" s="20">
        <f t="shared" si="113"/>
        <v>0.65066000000000002</v>
      </c>
      <c r="G326" s="19">
        <f t="shared" si="130"/>
        <v>24449.97</v>
      </c>
      <c r="H326" s="31">
        <v>2.3199999999999998</v>
      </c>
      <c r="I326" s="22">
        <f t="shared" si="139"/>
        <v>1</v>
      </c>
      <c r="J326" s="22">
        <f t="shared" si="136"/>
        <v>1</v>
      </c>
      <c r="K326" s="23">
        <f t="shared" si="131"/>
        <v>0</v>
      </c>
      <c r="L326" s="24">
        <f t="shared" si="132"/>
        <v>56723.93</v>
      </c>
    </row>
    <row r="327" spans="1:12" s="25" customFormat="1" ht="30" x14ac:dyDescent="0.25">
      <c r="A327" s="1">
        <v>367</v>
      </c>
      <c r="B327" s="16" t="s">
        <v>702</v>
      </c>
      <c r="C327" s="17" t="s">
        <v>703</v>
      </c>
      <c r="D327" s="27" t="s">
        <v>691</v>
      </c>
      <c r="E327" s="19">
        <f t="shared" si="129"/>
        <v>37577.21</v>
      </c>
      <c r="F327" s="20">
        <f t="shared" si="113"/>
        <v>0.65066000000000002</v>
      </c>
      <c r="G327" s="19">
        <f t="shared" si="130"/>
        <v>24449.97</v>
      </c>
      <c r="H327" s="31">
        <v>18.149999999999999</v>
      </c>
      <c r="I327" s="22">
        <f t="shared" si="139"/>
        <v>1</v>
      </c>
      <c r="J327" s="22">
        <f>$J$8</f>
        <v>0.9</v>
      </c>
      <c r="K327" s="23">
        <f t="shared" si="131"/>
        <v>0</v>
      </c>
      <c r="L327" s="24">
        <f t="shared" si="132"/>
        <v>399390.26</v>
      </c>
    </row>
    <row r="328" spans="1:12" s="25" customFormat="1" ht="15.75" x14ac:dyDescent="0.25">
      <c r="A328" s="1">
        <v>368</v>
      </c>
      <c r="B328" s="16" t="s">
        <v>704</v>
      </c>
      <c r="C328" s="17" t="s">
        <v>705</v>
      </c>
      <c r="D328" s="27" t="s">
        <v>691</v>
      </c>
      <c r="E328" s="19">
        <f t="shared" si="129"/>
        <v>37577.21</v>
      </c>
      <c r="F328" s="20">
        <f t="shared" ref="F328:F355" si="140">$F$7</f>
        <v>0.65066000000000002</v>
      </c>
      <c r="G328" s="19">
        <f t="shared" si="130"/>
        <v>24449.97</v>
      </c>
      <c r="H328" s="28">
        <v>2.0499999999999998</v>
      </c>
      <c r="I328" s="22">
        <f t="shared" si="139"/>
        <v>1</v>
      </c>
      <c r="J328" s="22">
        <f t="shared" si="136"/>
        <v>1</v>
      </c>
      <c r="K328" s="23">
        <f t="shared" si="131"/>
        <v>0</v>
      </c>
      <c r="L328" s="24">
        <f t="shared" si="132"/>
        <v>50122.44</v>
      </c>
    </row>
    <row r="329" spans="1:12" s="25" customFormat="1" ht="15.75" x14ac:dyDescent="0.25">
      <c r="A329" s="1">
        <v>369</v>
      </c>
      <c r="B329" s="16" t="s">
        <v>706</v>
      </c>
      <c r="C329" s="17" t="s">
        <v>707</v>
      </c>
      <c r="D329" s="27" t="s">
        <v>691</v>
      </c>
      <c r="E329" s="19">
        <f t="shared" si="129"/>
        <v>37577.21</v>
      </c>
      <c r="F329" s="20">
        <f t="shared" si="140"/>
        <v>0.65066000000000002</v>
      </c>
      <c r="G329" s="19">
        <f t="shared" si="130"/>
        <v>24449.97</v>
      </c>
      <c r="H329" s="28">
        <v>7.81</v>
      </c>
      <c r="I329" s="22">
        <f t="shared" si="139"/>
        <v>1</v>
      </c>
      <c r="J329" s="22">
        <f t="shared" si="136"/>
        <v>1</v>
      </c>
      <c r="K329" s="23">
        <f t="shared" si="131"/>
        <v>0</v>
      </c>
      <c r="L329" s="24">
        <f t="shared" si="132"/>
        <v>190954.27</v>
      </c>
    </row>
    <row r="330" spans="1:12" s="25" customFormat="1" ht="15.75" x14ac:dyDescent="0.25">
      <c r="A330" s="1">
        <v>370</v>
      </c>
      <c r="B330" s="16" t="s">
        <v>708</v>
      </c>
      <c r="C330" s="17" t="s">
        <v>709</v>
      </c>
      <c r="D330" s="27" t="s">
        <v>691</v>
      </c>
      <c r="E330" s="19">
        <f t="shared" si="129"/>
        <v>37577.21</v>
      </c>
      <c r="F330" s="20">
        <f t="shared" si="140"/>
        <v>0.65066000000000002</v>
      </c>
      <c r="G330" s="19">
        <f t="shared" si="130"/>
        <v>24449.97</v>
      </c>
      <c r="H330" s="28">
        <v>15.57</v>
      </c>
      <c r="I330" s="22">
        <f t="shared" si="139"/>
        <v>1</v>
      </c>
      <c r="J330" s="22">
        <f t="shared" si="136"/>
        <v>1</v>
      </c>
      <c r="K330" s="23">
        <f t="shared" si="131"/>
        <v>0</v>
      </c>
      <c r="L330" s="24">
        <f t="shared" si="132"/>
        <v>380686.03</v>
      </c>
    </row>
    <row r="331" spans="1:12" s="25" customFormat="1" ht="15.75" x14ac:dyDescent="0.25">
      <c r="A331" s="1">
        <v>371</v>
      </c>
      <c r="B331" s="16" t="s">
        <v>710</v>
      </c>
      <c r="C331" s="17" t="s">
        <v>711</v>
      </c>
      <c r="D331" s="27" t="s">
        <v>691</v>
      </c>
      <c r="E331" s="19">
        <f t="shared" si="129"/>
        <v>37577.21</v>
      </c>
      <c r="F331" s="20">
        <f t="shared" si="140"/>
        <v>0.65066000000000002</v>
      </c>
      <c r="G331" s="19">
        <f t="shared" si="130"/>
        <v>24449.97</v>
      </c>
      <c r="H331" s="28">
        <v>0.5</v>
      </c>
      <c r="I331" s="22">
        <f t="shared" si="139"/>
        <v>1</v>
      </c>
      <c r="J331" s="22">
        <f t="shared" ref="J331:J334" si="141">$J$8</f>
        <v>0.9</v>
      </c>
      <c r="K331" s="23">
        <f t="shared" si="131"/>
        <v>0</v>
      </c>
      <c r="L331" s="24">
        <f t="shared" si="132"/>
        <v>11002.49</v>
      </c>
    </row>
    <row r="332" spans="1:12" s="25" customFormat="1" ht="15.75" customHeight="1" x14ac:dyDescent="0.25">
      <c r="A332" s="1">
        <v>379</v>
      </c>
      <c r="B332" s="16" t="s">
        <v>712</v>
      </c>
      <c r="C332" s="17" t="s">
        <v>713</v>
      </c>
      <c r="D332" s="27" t="s">
        <v>714</v>
      </c>
      <c r="E332" s="19">
        <f t="shared" si="129"/>
        <v>37577.21</v>
      </c>
      <c r="F332" s="20">
        <f t="shared" si="140"/>
        <v>0.65066000000000002</v>
      </c>
      <c r="G332" s="19">
        <f t="shared" si="130"/>
        <v>24449.97</v>
      </c>
      <c r="H332" s="28">
        <v>1.53</v>
      </c>
      <c r="I332" s="22">
        <v>0.98099000000000003</v>
      </c>
      <c r="J332" s="22">
        <f t="shared" si="141"/>
        <v>0.9</v>
      </c>
      <c r="K332" s="23">
        <f t="shared" si="131"/>
        <v>0</v>
      </c>
      <c r="L332" s="24">
        <f t="shared" si="132"/>
        <v>33027.589999999997</v>
      </c>
    </row>
    <row r="333" spans="1:12" s="25" customFormat="1" ht="15.75" customHeight="1" x14ac:dyDescent="0.25">
      <c r="A333" s="1">
        <v>380</v>
      </c>
      <c r="B333" s="16" t="s">
        <v>715</v>
      </c>
      <c r="C333" s="17" t="s">
        <v>716</v>
      </c>
      <c r="D333" s="27" t="s">
        <v>714</v>
      </c>
      <c r="E333" s="19">
        <f t="shared" si="129"/>
        <v>37577.21</v>
      </c>
      <c r="F333" s="20">
        <f t="shared" si="140"/>
        <v>0.65066000000000002</v>
      </c>
      <c r="G333" s="19">
        <f t="shared" si="130"/>
        <v>24449.97</v>
      </c>
      <c r="H333" s="28">
        <v>2.04</v>
      </c>
      <c r="I333" s="22">
        <f>$I$332</f>
        <v>0.98099000000000003</v>
      </c>
      <c r="J333" s="22">
        <f t="shared" si="141"/>
        <v>0.9</v>
      </c>
      <c r="K333" s="23">
        <f t="shared" si="131"/>
        <v>0</v>
      </c>
      <c r="L333" s="24">
        <f t="shared" si="132"/>
        <v>44036.78</v>
      </c>
    </row>
    <row r="334" spans="1:12" s="25" customFormat="1" ht="15.75" customHeight="1" x14ac:dyDescent="0.25">
      <c r="A334" s="1">
        <v>381</v>
      </c>
      <c r="B334" s="16" t="s">
        <v>717</v>
      </c>
      <c r="C334" s="17" t="s">
        <v>718</v>
      </c>
      <c r="D334" s="27" t="s">
        <v>714</v>
      </c>
      <c r="E334" s="19">
        <f t="shared" si="129"/>
        <v>37577.21</v>
      </c>
      <c r="F334" s="20">
        <f t="shared" si="140"/>
        <v>0.65066000000000002</v>
      </c>
      <c r="G334" s="19">
        <f t="shared" si="130"/>
        <v>24449.97</v>
      </c>
      <c r="H334" s="28">
        <v>3.34</v>
      </c>
      <c r="I334" s="22">
        <f t="shared" ref="I334:I354" si="142">$I$332</f>
        <v>0.98099000000000003</v>
      </c>
      <c r="J334" s="22">
        <f t="shared" si="141"/>
        <v>0.9</v>
      </c>
      <c r="K334" s="23">
        <f t="shared" si="131"/>
        <v>0</v>
      </c>
      <c r="L334" s="24">
        <f t="shared" si="132"/>
        <v>72099.44</v>
      </c>
    </row>
    <row r="335" spans="1:12" s="25" customFormat="1" ht="22.5" customHeight="1" x14ac:dyDescent="0.25">
      <c r="A335" s="1">
        <v>382</v>
      </c>
      <c r="B335" s="16" t="s">
        <v>719</v>
      </c>
      <c r="C335" s="17" t="s">
        <v>720</v>
      </c>
      <c r="D335" s="27" t="s">
        <v>714</v>
      </c>
      <c r="E335" s="19">
        <f t="shared" si="129"/>
        <v>37577.21</v>
      </c>
      <c r="F335" s="20">
        <f t="shared" si="140"/>
        <v>0.65066000000000002</v>
      </c>
      <c r="G335" s="19">
        <f t="shared" si="130"/>
        <v>24449.97</v>
      </c>
      <c r="H335" s="28">
        <v>8.6</v>
      </c>
      <c r="I335" s="22">
        <f t="shared" si="142"/>
        <v>0.98099000000000003</v>
      </c>
      <c r="J335" s="22">
        <f t="shared" si="136"/>
        <v>1</v>
      </c>
      <c r="K335" s="23">
        <f t="shared" si="131"/>
        <v>0</v>
      </c>
      <c r="L335" s="24">
        <f t="shared" si="132"/>
        <v>206272.51</v>
      </c>
    </row>
    <row r="336" spans="1:12" s="25" customFormat="1" ht="30" x14ac:dyDescent="0.25">
      <c r="A336" s="1">
        <v>383</v>
      </c>
      <c r="B336" s="16" t="s">
        <v>721</v>
      </c>
      <c r="C336" s="17" t="s">
        <v>722</v>
      </c>
      <c r="D336" s="27" t="s">
        <v>714</v>
      </c>
      <c r="E336" s="19">
        <f t="shared" si="129"/>
        <v>37577.21</v>
      </c>
      <c r="F336" s="20">
        <f t="shared" si="140"/>
        <v>0.65066000000000002</v>
      </c>
      <c r="G336" s="19">
        <f t="shared" si="130"/>
        <v>24449.97</v>
      </c>
      <c r="H336" s="28">
        <v>1.24</v>
      </c>
      <c r="I336" s="22">
        <f t="shared" si="142"/>
        <v>0.98099000000000003</v>
      </c>
      <c r="J336" s="22">
        <f t="shared" ref="J336:J355" si="143">$J$8</f>
        <v>0.9</v>
      </c>
      <c r="K336" s="23">
        <f t="shared" si="131"/>
        <v>0</v>
      </c>
      <c r="L336" s="24">
        <f t="shared" si="132"/>
        <v>26767.46</v>
      </c>
    </row>
    <row r="337" spans="1:15" ht="30" x14ac:dyDescent="0.25">
      <c r="A337" s="1">
        <v>384</v>
      </c>
      <c r="B337" s="16" t="s">
        <v>723</v>
      </c>
      <c r="C337" s="17" t="s">
        <v>724</v>
      </c>
      <c r="D337" s="27" t="s">
        <v>714</v>
      </c>
      <c r="E337" s="19">
        <f t="shared" si="129"/>
        <v>37577.21</v>
      </c>
      <c r="F337" s="20">
        <f t="shared" si="140"/>
        <v>0.65066000000000002</v>
      </c>
      <c r="G337" s="19">
        <f t="shared" si="130"/>
        <v>24449.97</v>
      </c>
      <c r="H337" s="28">
        <v>1.67</v>
      </c>
      <c r="I337" s="22">
        <f t="shared" si="142"/>
        <v>0.98099000000000003</v>
      </c>
      <c r="J337" s="22">
        <f t="shared" si="143"/>
        <v>0.9</v>
      </c>
      <c r="K337" s="23">
        <f t="shared" si="131"/>
        <v>0</v>
      </c>
      <c r="L337" s="24">
        <f t="shared" si="132"/>
        <v>36049.72</v>
      </c>
    </row>
    <row r="338" spans="1:15" ht="30" x14ac:dyDescent="0.25">
      <c r="A338" s="1">
        <v>385</v>
      </c>
      <c r="B338" s="16" t="s">
        <v>725</v>
      </c>
      <c r="C338" s="17" t="s">
        <v>726</v>
      </c>
      <c r="D338" s="27" t="s">
        <v>714</v>
      </c>
      <c r="E338" s="19">
        <f t="shared" si="129"/>
        <v>37577.21</v>
      </c>
      <c r="F338" s="20">
        <f t="shared" si="140"/>
        <v>0.65066000000000002</v>
      </c>
      <c r="G338" s="19">
        <f t="shared" si="130"/>
        <v>24449.97</v>
      </c>
      <c r="H338" s="28">
        <v>3.03</v>
      </c>
      <c r="I338" s="22">
        <f t="shared" si="142"/>
        <v>0.98099000000000003</v>
      </c>
      <c r="J338" s="22">
        <f t="shared" si="143"/>
        <v>0.9</v>
      </c>
      <c r="K338" s="23">
        <f t="shared" si="131"/>
        <v>0</v>
      </c>
      <c r="L338" s="24">
        <f t="shared" si="132"/>
        <v>65407.58</v>
      </c>
    </row>
    <row r="339" spans="1:15" ht="15.75" x14ac:dyDescent="0.25">
      <c r="A339" s="1">
        <v>386</v>
      </c>
      <c r="B339" s="16" t="s">
        <v>727</v>
      </c>
      <c r="C339" s="17" t="s">
        <v>728</v>
      </c>
      <c r="D339" s="27" t="s">
        <v>714</v>
      </c>
      <c r="E339" s="19">
        <f t="shared" si="129"/>
        <v>37577.21</v>
      </c>
      <c r="F339" s="20">
        <f t="shared" si="140"/>
        <v>0.65066000000000002</v>
      </c>
      <c r="G339" s="19">
        <f t="shared" si="130"/>
        <v>24449.97</v>
      </c>
      <c r="H339" s="28">
        <v>1.02</v>
      </c>
      <c r="I339" s="22">
        <f t="shared" si="142"/>
        <v>0.98099000000000003</v>
      </c>
      <c r="J339" s="22">
        <f t="shared" si="143"/>
        <v>0.9</v>
      </c>
      <c r="K339" s="23">
        <f t="shared" si="131"/>
        <v>0</v>
      </c>
      <c r="L339" s="24">
        <f t="shared" si="132"/>
        <v>22018.39</v>
      </c>
    </row>
    <row r="340" spans="1:15" ht="15.75" x14ac:dyDescent="0.25">
      <c r="A340" s="1">
        <v>387</v>
      </c>
      <c r="B340" s="16" t="s">
        <v>729</v>
      </c>
      <c r="C340" s="17" t="s">
        <v>730</v>
      </c>
      <c r="D340" s="27" t="s">
        <v>714</v>
      </c>
      <c r="E340" s="19">
        <f t="shared" si="129"/>
        <v>37577.21</v>
      </c>
      <c r="F340" s="20">
        <f t="shared" si="140"/>
        <v>0.65066000000000002</v>
      </c>
      <c r="G340" s="19">
        <f t="shared" si="130"/>
        <v>24449.97</v>
      </c>
      <c r="H340" s="28">
        <v>1.38</v>
      </c>
      <c r="I340" s="22">
        <f t="shared" si="142"/>
        <v>0.98099000000000003</v>
      </c>
      <c r="J340" s="22">
        <f t="shared" si="143"/>
        <v>0.9</v>
      </c>
      <c r="K340" s="23">
        <f t="shared" si="131"/>
        <v>0</v>
      </c>
      <c r="L340" s="24">
        <f t="shared" si="132"/>
        <v>29789.59</v>
      </c>
    </row>
    <row r="341" spans="1:15" ht="15.75" x14ac:dyDescent="0.25">
      <c r="A341" s="1">
        <v>388</v>
      </c>
      <c r="B341" s="16" t="s">
        <v>731</v>
      </c>
      <c r="C341" s="17" t="s">
        <v>732</v>
      </c>
      <c r="D341" s="27" t="s">
        <v>714</v>
      </c>
      <c r="E341" s="19">
        <f t="shared" si="129"/>
        <v>37577.21</v>
      </c>
      <c r="F341" s="20">
        <f t="shared" si="140"/>
        <v>0.65066000000000002</v>
      </c>
      <c r="G341" s="19">
        <f t="shared" si="130"/>
        <v>24449.97</v>
      </c>
      <c r="H341" s="28">
        <v>2</v>
      </c>
      <c r="I341" s="22">
        <f t="shared" si="142"/>
        <v>0.98099000000000003</v>
      </c>
      <c r="J341" s="22">
        <f t="shared" si="143"/>
        <v>0.9</v>
      </c>
      <c r="K341" s="23">
        <f t="shared" si="131"/>
        <v>0</v>
      </c>
      <c r="L341" s="24">
        <f t="shared" si="132"/>
        <v>43173.32</v>
      </c>
    </row>
    <row r="342" spans="1:15" ht="15.75" x14ac:dyDescent="0.25">
      <c r="A342" s="1">
        <v>389</v>
      </c>
      <c r="B342" s="16" t="s">
        <v>733</v>
      </c>
      <c r="C342" s="17" t="s">
        <v>734</v>
      </c>
      <c r="D342" s="27" t="s">
        <v>714</v>
      </c>
      <c r="E342" s="19">
        <f t="shared" si="129"/>
        <v>37577.21</v>
      </c>
      <c r="F342" s="20">
        <f t="shared" si="140"/>
        <v>0.65066000000000002</v>
      </c>
      <c r="G342" s="19">
        <f t="shared" si="130"/>
        <v>24449.97</v>
      </c>
      <c r="H342" s="28">
        <v>0.59</v>
      </c>
      <c r="I342" s="22">
        <f t="shared" si="142"/>
        <v>0.98099000000000003</v>
      </c>
      <c r="J342" s="22">
        <f t="shared" si="143"/>
        <v>0.9</v>
      </c>
      <c r="K342" s="23">
        <f t="shared" si="131"/>
        <v>0</v>
      </c>
      <c r="L342" s="24">
        <f t="shared" si="132"/>
        <v>12736.13</v>
      </c>
    </row>
    <row r="343" spans="1:15" ht="15.75" x14ac:dyDescent="0.25">
      <c r="A343" s="1">
        <v>390</v>
      </c>
      <c r="B343" s="16" t="s">
        <v>735</v>
      </c>
      <c r="C343" s="17" t="s">
        <v>736</v>
      </c>
      <c r="D343" s="27" t="s">
        <v>714</v>
      </c>
      <c r="E343" s="19">
        <f t="shared" si="129"/>
        <v>37577.21</v>
      </c>
      <c r="F343" s="20">
        <f t="shared" si="140"/>
        <v>0.65066000000000002</v>
      </c>
      <c r="G343" s="19">
        <f t="shared" si="130"/>
        <v>24449.97</v>
      </c>
      <c r="H343" s="28">
        <v>0.84</v>
      </c>
      <c r="I343" s="22">
        <f t="shared" si="142"/>
        <v>0.98099000000000003</v>
      </c>
      <c r="J343" s="22">
        <f t="shared" si="143"/>
        <v>0.9</v>
      </c>
      <c r="K343" s="23">
        <f t="shared" si="131"/>
        <v>0</v>
      </c>
      <c r="L343" s="24">
        <f t="shared" si="132"/>
        <v>18132.79</v>
      </c>
    </row>
    <row r="344" spans="1:15" ht="15.75" x14ac:dyDescent="0.25">
      <c r="A344" s="1">
        <v>391</v>
      </c>
      <c r="B344" s="16" t="s">
        <v>737</v>
      </c>
      <c r="C344" s="17" t="s">
        <v>738</v>
      </c>
      <c r="D344" s="27" t="s">
        <v>714</v>
      </c>
      <c r="E344" s="19">
        <f t="shared" si="129"/>
        <v>37577.21</v>
      </c>
      <c r="F344" s="20">
        <f t="shared" si="140"/>
        <v>0.65066000000000002</v>
      </c>
      <c r="G344" s="19">
        <f t="shared" si="130"/>
        <v>24449.97</v>
      </c>
      <c r="H344" s="28">
        <v>1.17</v>
      </c>
      <c r="I344" s="22">
        <f t="shared" si="142"/>
        <v>0.98099000000000003</v>
      </c>
      <c r="J344" s="22">
        <f t="shared" si="143"/>
        <v>0.9</v>
      </c>
      <c r="K344" s="23">
        <f t="shared" si="131"/>
        <v>0</v>
      </c>
      <c r="L344" s="24">
        <f t="shared" si="132"/>
        <v>25256.39</v>
      </c>
    </row>
    <row r="345" spans="1:15" ht="15.75" x14ac:dyDescent="0.25">
      <c r="A345" s="1">
        <v>392</v>
      </c>
      <c r="B345" s="16" t="s">
        <v>739</v>
      </c>
      <c r="C345" s="17" t="s">
        <v>740</v>
      </c>
      <c r="D345" s="27" t="s">
        <v>714</v>
      </c>
      <c r="E345" s="19">
        <f t="shared" si="129"/>
        <v>37577.21</v>
      </c>
      <c r="F345" s="20">
        <f t="shared" si="140"/>
        <v>0.65066000000000002</v>
      </c>
      <c r="G345" s="19">
        <f t="shared" si="130"/>
        <v>24449.97</v>
      </c>
      <c r="H345" s="28">
        <v>1.5</v>
      </c>
      <c r="I345" s="22">
        <f t="shared" si="142"/>
        <v>0.98099000000000003</v>
      </c>
      <c r="J345" s="22">
        <f t="shared" si="143"/>
        <v>0.9</v>
      </c>
      <c r="K345" s="23">
        <f t="shared" si="131"/>
        <v>0</v>
      </c>
      <c r="L345" s="24">
        <f t="shared" si="132"/>
        <v>32379.99</v>
      </c>
    </row>
    <row r="346" spans="1:15" ht="30" x14ac:dyDescent="0.25">
      <c r="A346" s="1">
        <v>393</v>
      </c>
      <c r="B346" s="16" t="s">
        <v>741</v>
      </c>
      <c r="C346" s="17" t="s">
        <v>742</v>
      </c>
      <c r="D346" s="27" t="s">
        <v>714</v>
      </c>
      <c r="E346" s="19">
        <f t="shared" si="129"/>
        <v>37577.21</v>
      </c>
      <c r="F346" s="20">
        <f t="shared" si="140"/>
        <v>0.65066000000000002</v>
      </c>
      <c r="G346" s="19">
        <f t="shared" si="130"/>
        <v>24449.97</v>
      </c>
      <c r="H346" s="28">
        <v>1.8</v>
      </c>
      <c r="I346" s="22">
        <f t="shared" si="142"/>
        <v>0.98099000000000003</v>
      </c>
      <c r="J346" s="22">
        <f t="shared" si="143"/>
        <v>0.9</v>
      </c>
      <c r="K346" s="23">
        <f t="shared" si="131"/>
        <v>0</v>
      </c>
      <c r="L346" s="24">
        <f t="shared" si="132"/>
        <v>38855.99</v>
      </c>
    </row>
    <row r="347" spans="1:15" ht="30" x14ac:dyDescent="0.25">
      <c r="A347" s="1">
        <v>394</v>
      </c>
      <c r="B347" s="16" t="s">
        <v>743</v>
      </c>
      <c r="C347" s="17" t="s">
        <v>744</v>
      </c>
      <c r="D347" s="27" t="s">
        <v>714</v>
      </c>
      <c r="E347" s="19">
        <f t="shared" si="129"/>
        <v>37577.21</v>
      </c>
      <c r="F347" s="20">
        <f t="shared" si="140"/>
        <v>0.65066000000000002</v>
      </c>
      <c r="G347" s="19">
        <f t="shared" si="130"/>
        <v>24449.97</v>
      </c>
      <c r="H347" s="28">
        <v>4.8099999999999996</v>
      </c>
      <c r="I347" s="22">
        <f t="shared" si="142"/>
        <v>0.98099000000000003</v>
      </c>
      <c r="J347" s="22">
        <f t="shared" si="143"/>
        <v>0.9</v>
      </c>
      <c r="K347" s="23">
        <f t="shared" si="131"/>
        <v>0</v>
      </c>
      <c r="L347" s="24">
        <f t="shared" si="132"/>
        <v>103831.83</v>
      </c>
    </row>
    <row r="348" spans="1:15" ht="15.75" x14ac:dyDescent="0.25">
      <c r="A348" s="1">
        <v>395</v>
      </c>
      <c r="B348" s="16" t="s">
        <v>745</v>
      </c>
      <c r="C348" s="17" t="s">
        <v>746</v>
      </c>
      <c r="D348" s="27" t="s">
        <v>714</v>
      </c>
      <c r="E348" s="19">
        <f t="shared" si="129"/>
        <v>37577.21</v>
      </c>
      <c r="F348" s="20">
        <f t="shared" si="140"/>
        <v>0.65066000000000002</v>
      </c>
      <c r="G348" s="19">
        <f t="shared" si="130"/>
        <v>24449.97</v>
      </c>
      <c r="H348" s="28">
        <v>2.75</v>
      </c>
      <c r="I348" s="22">
        <f t="shared" si="142"/>
        <v>0.98099000000000003</v>
      </c>
      <c r="J348" s="22">
        <f t="shared" si="143"/>
        <v>0.9</v>
      </c>
      <c r="K348" s="23">
        <f t="shared" si="131"/>
        <v>0</v>
      </c>
      <c r="L348" s="24">
        <f t="shared" si="132"/>
        <v>59363.31</v>
      </c>
      <c r="O348" s="33"/>
    </row>
    <row r="349" spans="1:15" ht="30" x14ac:dyDescent="0.25">
      <c r="A349" s="1">
        <v>396</v>
      </c>
      <c r="B349" s="16" t="s">
        <v>747</v>
      </c>
      <c r="C349" s="17" t="s">
        <v>748</v>
      </c>
      <c r="D349" s="27" t="s">
        <v>714</v>
      </c>
      <c r="E349" s="19">
        <f t="shared" si="129"/>
        <v>37577.21</v>
      </c>
      <c r="F349" s="20">
        <f t="shared" si="140"/>
        <v>0.65066000000000002</v>
      </c>
      <c r="G349" s="19">
        <f t="shared" si="130"/>
        <v>24449.97</v>
      </c>
      <c r="H349" s="28">
        <v>2.35</v>
      </c>
      <c r="I349" s="22">
        <f t="shared" si="142"/>
        <v>0.98099000000000003</v>
      </c>
      <c r="J349" s="22">
        <f t="shared" si="143"/>
        <v>0.9</v>
      </c>
      <c r="K349" s="23">
        <f t="shared" si="131"/>
        <v>0</v>
      </c>
      <c r="L349" s="24">
        <f t="shared" si="132"/>
        <v>50728.65</v>
      </c>
    </row>
    <row r="350" spans="1:15" ht="15.75" x14ac:dyDescent="0.25">
      <c r="A350" s="1">
        <v>397</v>
      </c>
      <c r="B350" s="16" t="s">
        <v>749</v>
      </c>
      <c r="C350" s="17" t="s">
        <v>750</v>
      </c>
      <c r="D350" s="27" t="s">
        <v>714</v>
      </c>
      <c r="E350" s="19">
        <f t="shared" si="129"/>
        <v>37577.21</v>
      </c>
      <c r="F350" s="20">
        <f t="shared" si="140"/>
        <v>0.65066000000000002</v>
      </c>
      <c r="G350" s="19">
        <f t="shared" si="130"/>
        <v>24449.97</v>
      </c>
      <c r="H350" s="28">
        <v>1.44</v>
      </c>
      <c r="I350" s="22">
        <f t="shared" si="142"/>
        <v>0.98099000000000003</v>
      </c>
      <c r="J350" s="22">
        <f t="shared" si="143"/>
        <v>0.9</v>
      </c>
      <c r="K350" s="23">
        <f t="shared" si="131"/>
        <v>0</v>
      </c>
      <c r="L350" s="24">
        <f t="shared" si="132"/>
        <v>31084.79</v>
      </c>
    </row>
    <row r="351" spans="1:15" ht="15.75" x14ac:dyDescent="0.25">
      <c r="A351" s="1">
        <v>398</v>
      </c>
      <c r="B351" s="16" t="s">
        <v>751</v>
      </c>
      <c r="C351" s="17" t="s">
        <v>752</v>
      </c>
      <c r="D351" s="27" t="s">
        <v>714</v>
      </c>
      <c r="E351" s="19">
        <f t="shared" si="129"/>
        <v>37577.21</v>
      </c>
      <c r="F351" s="20">
        <f t="shared" si="140"/>
        <v>0.65066000000000002</v>
      </c>
      <c r="G351" s="19">
        <f t="shared" si="130"/>
        <v>24449.97</v>
      </c>
      <c r="H351" s="28">
        <v>1.24</v>
      </c>
      <c r="I351" s="22">
        <f t="shared" si="142"/>
        <v>0.98099000000000003</v>
      </c>
      <c r="J351" s="22">
        <f t="shared" si="143"/>
        <v>0.9</v>
      </c>
      <c r="K351" s="23">
        <f t="shared" si="131"/>
        <v>0</v>
      </c>
      <c r="L351" s="24">
        <f t="shared" si="132"/>
        <v>26767.46</v>
      </c>
    </row>
    <row r="352" spans="1:15" ht="18" customHeight="1" x14ac:dyDescent="0.25">
      <c r="A352" s="1">
        <v>399</v>
      </c>
      <c r="B352" s="16" t="s">
        <v>753</v>
      </c>
      <c r="C352" s="27" t="s">
        <v>754</v>
      </c>
      <c r="D352" s="27" t="s">
        <v>714</v>
      </c>
      <c r="E352" s="19">
        <f t="shared" si="129"/>
        <v>37577.21</v>
      </c>
      <c r="F352" s="20">
        <f t="shared" si="140"/>
        <v>0.65066000000000002</v>
      </c>
      <c r="G352" s="19">
        <f t="shared" si="130"/>
        <v>24449.97</v>
      </c>
      <c r="H352" s="28">
        <v>1.08</v>
      </c>
      <c r="I352" s="22">
        <f t="shared" si="142"/>
        <v>0.98099000000000003</v>
      </c>
      <c r="J352" s="22">
        <f t="shared" si="143"/>
        <v>0.9</v>
      </c>
      <c r="K352" s="23">
        <f t="shared" si="131"/>
        <v>0</v>
      </c>
      <c r="L352" s="24">
        <f t="shared" si="132"/>
        <v>23313.59</v>
      </c>
    </row>
    <row r="353" spans="1:12" ht="18" customHeight="1" x14ac:dyDescent="0.25">
      <c r="A353" s="1">
        <v>400</v>
      </c>
      <c r="B353" s="16" t="s">
        <v>755</v>
      </c>
      <c r="C353" s="27" t="s">
        <v>756</v>
      </c>
      <c r="D353" s="27" t="s">
        <v>714</v>
      </c>
      <c r="E353" s="19">
        <f t="shared" si="129"/>
        <v>37577.21</v>
      </c>
      <c r="F353" s="20">
        <f t="shared" si="140"/>
        <v>0.65066000000000002</v>
      </c>
      <c r="G353" s="19">
        <f t="shared" si="130"/>
        <v>24449.97</v>
      </c>
      <c r="H353" s="28">
        <v>1.61</v>
      </c>
      <c r="I353" s="22">
        <f t="shared" si="142"/>
        <v>0.98099000000000003</v>
      </c>
      <c r="J353" s="22">
        <f t="shared" si="143"/>
        <v>0.9</v>
      </c>
      <c r="K353" s="23">
        <f t="shared" si="131"/>
        <v>0</v>
      </c>
      <c r="L353" s="24">
        <f t="shared" si="132"/>
        <v>34754.519999999997</v>
      </c>
    </row>
    <row r="354" spans="1:12" ht="18" customHeight="1" x14ac:dyDescent="0.25">
      <c r="A354" s="1">
        <v>401</v>
      </c>
      <c r="B354" s="16" t="s">
        <v>757</v>
      </c>
      <c r="C354" s="27" t="s">
        <v>758</v>
      </c>
      <c r="D354" s="27" t="s">
        <v>714</v>
      </c>
      <c r="E354" s="19">
        <f t="shared" si="129"/>
        <v>37577.21</v>
      </c>
      <c r="F354" s="20">
        <f t="shared" si="140"/>
        <v>0.65066000000000002</v>
      </c>
      <c r="G354" s="19">
        <f t="shared" si="130"/>
        <v>24449.97</v>
      </c>
      <c r="H354" s="28">
        <v>2.15</v>
      </c>
      <c r="I354" s="22">
        <f t="shared" si="142"/>
        <v>0.98099000000000003</v>
      </c>
      <c r="J354" s="22">
        <f t="shared" si="143"/>
        <v>0.9</v>
      </c>
      <c r="K354" s="23">
        <f t="shared" si="131"/>
        <v>0</v>
      </c>
      <c r="L354" s="24">
        <f t="shared" si="132"/>
        <v>46411.32</v>
      </c>
    </row>
    <row r="355" spans="1:12" ht="18" customHeight="1" x14ac:dyDescent="0.25">
      <c r="A355" s="1">
        <v>402</v>
      </c>
      <c r="B355" s="16" t="s">
        <v>759</v>
      </c>
      <c r="C355" s="17" t="s">
        <v>760</v>
      </c>
      <c r="D355" s="26" t="s">
        <v>761</v>
      </c>
      <c r="E355" s="19">
        <f t="shared" si="129"/>
        <v>37577.21</v>
      </c>
      <c r="F355" s="20">
        <f t="shared" si="140"/>
        <v>0.65066000000000002</v>
      </c>
      <c r="G355" s="19">
        <f t="shared" si="130"/>
        <v>24449.97</v>
      </c>
      <c r="H355" s="28">
        <v>1.5</v>
      </c>
      <c r="I355" s="22">
        <f t="shared" ref="I355" si="144">$I$8</f>
        <v>0.80437000000000003</v>
      </c>
      <c r="J355" s="22">
        <f t="shared" si="143"/>
        <v>0.9</v>
      </c>
      <c r="K355" s="23">
        <f t="shared" si="131"/>
        <v>0</v>
      </c>
      <c r="L355" s="24">
        <f t="shared" si="132"/>
        <v>26550.21</v>
      </c>
    </row>
    <row r="356" spans="1:12" ht="33" customHeight="1" x14ac:dyDescent="0.25">
      <c r="A356" s="73" t="s">
        <v>882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</row>
    <row r="357" spans="1:12" s="34" customFormat="1" ht="47.25" customHeight="1" x14ac:dyDescent="0.25">
      <c r="A357" s="73" t="s">
        <v>855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</row>
  </sheetData>
  <autoFilter ref="B5:K355"/>
  <mergeCells count="6">
    <mergeCell ref="A3:L3"/>
    <mergeCell ref="A4:L4"/>
    <mergeCell ref="A357:L357"/>
    <mergeCell ref="H2:L2"/>
    <mergeCell ref="H1:L1"/>
    <mergeCell ref="A356:L356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view="pageBreakPreview" zoomScale="60" zoomScaleNormal="80" workbookViewId="0">
      <pane xSplit="16" ySplit="6" topLeftCell="Q37" activePane="bottomRight" state="frozen"/>
      <selection activeCell="B363" sqref="B363"/>
      <selection pane="topRight" activeCell="B363" sqref="B363"/>
      <selection pane="bottomLeft" activeCell="B363" sqref="B363"/>
      <selection pane="bottomRight" sqref="A1:XFD1048576"/>
    </sheetView>
  </sheetViews>
  <sheetFormatPr defaultRowHeight="15" x14ac:dyDescent="0.25"/>
  <cols>
    <col min="1" max="1" width="9.140625" style="63" customWidth="1"/>
    <col min="2" max="2" width="10.42578125" style="63" customWidth="1"/>
    <col min="3" max="3" width="93.7109375" style="63" customWidth="1"/>
    <col min="4" max="4" width="26.85546875" style="64" customWidth="1"/>
    <col min="5" max="5" width="25.5703125" style="63" customWidth="1"/>
    <col min="6" max="6" width="15.140625" style="63" customWidth="1"/>
    <col min="7" max="8" width="15.85546875" style="63" customWidth="1"/>
    <col min="9" max="9" width="15.140625" style="63" customWidth="1"/>
    <col min="10" max="10" width="16.28515625" style="65" customWidth="1"/>
    <col min="11" max="11" width="21.42578125" style="65" customWidth="1"/>
    <col min="12" max="12" width="14.28515625" style="49" customWidth="1"/>
    <col min="13" max="13" width="17.5703125" style="49" customWidth="1"/>
    <col min="14" max="14" width="13.7109375" style="35" customWidth="1"/>
    <col min="15" max="15" width="28.28515625" style="35" customWidth="1"/>
    <col min="16" max="16384" width="9.140625" style="35"/>
  </cols>
  <sheetData>
    <row r="1" spans="1:15" ht="58.5" customHeight="1" x14ac:dyDescent="0.25">
      <c r="A1" s="77" t="s">
        <v>870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5" customHeight="1" x14ac:dyDescent="0.25">
      <c r="A2" s="78" t="s">
        <v>762</v>
      </c>
      <c r="B2" s="78" t="s">
        <v>763</v>
      </c>
      <c r="C2" s="79" t="s">
        <v>2</v>
      </c>
      <c r="D2" s="80" t="s">
        <v>3</v>
      </c>
      <c r="E2" s="81" t="s">
        <v>764</v>
      </c>
      <c r="F2" s="81" t="s">
        <v>852</v>
      </c>
      <c r="G2" s="81" t="s">
        <v>851</v>
      </c>
      <c r="H2" s="84" t="s">
        <v>810</v>
      </c>
      <c r="I2" s="81" t="s">
        <v>809</v>
      </c>
      <c r="J2" s="82" t="s">
        <v>811</v>
      </c>
      <c r="K2" s="82" t="s">
        <v>812</v>
      </c>
      <c r="L2" s="84" t="s">
        <v>808</v>
      </c>
      <c r="M2" s="84" t="s">
        <v>7</v>
      </c>
      <c r="N2" s="81" t="s">
        <v>765</v>
      </c>
      <c r="O2" s="81" t="s">
        <v>813</v>
      </c>
    </row>
    <row r="3" spans="1:15" ht="154.5" customHeight="1" x14ac:dyDescent="0.25">
      <c r="A3" s="78"/>
      <c r="B3" s="78"/>
      <c r="C3" s="79"/>
      <c r="D3" s="80"/>
      <c r="E3" s="81"/>
      <c r="F3" s="81"/>
      <c r="G3" s="81"/>
      <c r="H3" s="84"/>
      <c r="I3" s="81"/>
      <c r="J3" s="83"/>
      <c r="K3" s="83"/>
      <c r="L3" s="84"/>
      <c r="M3" s="84"/>
      <c r="N3" s="81"/>
      <c r="O3" s="85"/>
    </row>
    <row r="4" spans="1:15" ht="17.25" customHeight="1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</row>
    <row r="5" spans="1:15" s="49" customFormat="1" ht="17.25" customHeight="1" x14ac:dyDescent="0.25">
      <c r="A5" s="36">
        <v>29</v>
      </c>
      <c r="B5" s="37" t="s">
        <v>799</v>
      </c>
      <c r="C5" s="38" t="s">
        <v>800</v>
      </c>
      <c r="D5" s="39" t="s">
        <v>807</v>
      </c>
      <c r="E5" s="40">
        <f>ROUND(37577.21/1.007,2)</f>
        <v>37316</v>
      </c>
      <c r="F5" s="41">
        <v>0.65066000000000002</v>
      </c>
      <c r="G5" s="40">
        <v>24280.01</v>
      </c>
      <c r="H5" s="42">
        <v>1.0069999999999999</v>
      </c>
      <c r="I5" s="43">
        <v>0.32</v>
      </c>
      <c r="J5" s="44">
        <f t="shared" ref="J5:J12" si="0">ROUND(1-K5,4)</f>
        <v>2.53E-2</v>
      </c>
      <c r="K5" s="45">
        <v>0.97470000000000001</v>
      </c>
      <c r="L5" s="46">
        <v>1</v>
      </c>
      <c r="M5" s="46">
        <v>0.9</v>
      </c>
      <c r="N5" s="47">
        <v>0</v>
      </c>
      <c r="O5" s="48">
        <f>ROUND(G5*I5*(J5+K5*L5*M5*H5),2)</f>
        <v>7060.01</v>
      </c>
    </row>
    <row r="6" spans="1:15" s="52" customFormat="1" ht="17.25" customHeight="1" x14ac:dyDescent="0.25">
      <c r="A6" s="36">
        <v>30</v>
      </c>
      <c r="B6" s="50" t="s">
        <v>801</v>
      </c>
      <c r="C6" s="38" t="s">
        <v>802</v>
      </c>
      <c r="D6" s="39" t="s">
        <v>807</v>
      </c>
      <c r="E6" s="40">
        <f>$E$5</f>
        <v>37316</v>
      </c>
      <c r="F6" s="41">
        <f>$F$5</f>
        <v>0.65066000000000002</v>
      </c>
      <c r="G6" s="40">
        <f>$G$5</f>
        <v>24280.01</v>
      </c>
      <c r="H6" s="42">
        <f>$H$5</f>
        <v>1.0069999999999999</v>
      </c>
      <c r="I6" s="51">
        <v>1.39</v>
      </c>
      <c r="J6" s="44">
        <f t="shared" si="0"/>
        <v>1.5100000000000001E-2</v>
      </c>
      <c r="K6" s="45">
        <v>0.9849</v>
      </c>
      <c r="L6" s="46">
        <v>0.80437000000000003</v>
      </c>
      <c r="M6" s="46">
        <f>$M$5</f>
        <v>0.9</v>
      </c>
      <c r="N6" s="47">
        <f>$N$5</f>
        <v>0</v>
      </c>
      <c r="O6" s="48">
        <f t="shared" ref="O6:O53" si="1">ROUND(G6*I6*(J6+K6*L6*M6*H6),2)</f>
        <v>24741.3</v>
      </c>
    </row>
    <row r="7" spans="1:15" s="52" customFormat="1" ht="17.25" customHeight="1" x14ac:dyDescent="0.25">
      <c r="A7" s="36">
        <v>31</v>
      </c>
      <c r="B7" s="37" t="s">
        <v>803</v>
      </c>
      <c r="C7" s="38" t="s">
        <v>804</v>
      </c>
      <c r="D7" s="39" t="s">
        <v>807</v>
      </c>
      <c r="E7" s="40">
        <f t="shared" ref="E7:E53" si="2">$E$5</f>
        <v>37316</v>
      </c>
      <c r="F7" s="41">
        <f t="shared" ref="F7:F53" si="3">$F$5</f>
        <v>0.65066000000000002</v>
      </c>
      <c r="G7" s="40">
        <f t="shared" ref="G7:G53" si="4">$G$5</f>
        <v>24280.01</v>
      </c>
      <c r="H7" s="42">
        <f t="shared" ref="H7:H53" si="5">$H$5</f>
        <v>1.0069999999999999</v>
      </c>
      <c r="I7" s="43">
        <v>2.1</v>
      </c>
      <c r="J7" s="44">
        <f t="shared" si="0"/>
        <v>9.5999999999999992E-3</v>
      </c>
      <c r="K7" s="45">
        <v>0.99039999999999995</v>
      </c>
      <c r="L7" s="46">
        <f>$L$6</f>
        <v>0.80437000000000003</v>
      </c>
      <c r="M7" s="46">
        <f t="shared" ref="M7:M50" si="6">$M$5</f>
        <v>0.9</v>
      </c>
      <c r="N7" s="47">
        <f t="shared" ref="N7:N53" si="7">$N$5</f>
        <v>0</v>
      </c>
      <c r="O7" s="48">
        <f t="shared" si="1"/>
        <v>37302.94</v>
      </c>
    </row>
    <row r="8" spans="1:15" s="52" customFormat="1" ht="17.25" customHeight="1" x14ac:dyDescent="0.25">
      <c r="A8" s="36">
        <v>32</v>
      </c>
      <c r="B8" s="37" t="s">
        <v>805</v>
      </c>
      <c r="C8" s="38" t="s">
        <v>806</v>
      </c>
      <c r="D8" s="39" t="s">
        <v>807</v>
      </c>
      <c r="E8" s="40">
        <f t="shared" si="2"/>
        <v>37316</v>
      </c>
      <c r="F8" s="41">
        <f t="shared" si="3"/>
        <v>0.65066000000000002</v>
      </c>
      <c r="G8" s="40">
        <f t="shared" si="4"/>
        <v>24280.01</v>
      </c>
      <c r="H8" s="42">
        <f t="shared" si="5"/>
        <v>1.0069999999999999</v>
      </c>
      <c r="I8" s="43">
        <v>2.86</v>
      </c>
      <c r="J8" s="44">
        <f t="shared" si="0"/>
        <v>0.02</v>
      </c>
      <c r="K8" s="45">
        <v>0.98</v>
      </c>
      <c r="L8" s="46">
        <f>$L$6</f>
        <v>0.80437000000000003</v>
      </c>
      <c r="M8" s="46">
        <f t="shared" si="6"/>
        <v>0.9</v>
      </c>
      <c r="N8" s="47">
        <f t="shared" si="7"/>
        <v>0</v>
      </c>
      <c r="O8" s="48">
        <f t="shared" si="1"/>
        <v>50998.77</v>
      </c>
    </row>
    <row r="9" spans="1:15" s="52" customFormat="1" ht="17.25" customHeight="1" x14ac:dyDescent="0.25">
      <c r="A9" s="37">
        <v>72</v>
      </c>
      <c r="B9" s="37" t="s">
        <v>154</v>
      </c>
      <c r="C9" s="38" t="s">
        <v>155</v>
      </c>
      <c r="D9" s="39" t="s">
        <v>127</v>
      </c>
      <c r="E9" s="40">
        <f t="shared" si="2"/>
        <v>37316</v>
      </c>
      <c r="F9" s="41">
        <f t="shared" si="3"/>
        <v>0.65066000000000002</v>
      </c>
      <c r="G9" s="40">
        <f t="shared" si="4"/>
        <v>24280.01</v>
      </c>
      <c r="H9" s="42">
        <f t="shared" si="5"/>
        <v>1.0069999999999999</v>
      </c>
      <c r="I9" s="43">
        <v>2.87</v>
      </c>
      <c r="J9" s="44">
        <f t="shared" si="0"/>
        <v>6.1199999999999997E-2</v>
      </c>
      <c r="K9" s="45">
        <v>0.93879999999999997</v>
      </c>
      <c r="L9" s="46">
        <v>0.99894000000000005</v>
      </c>
      <c r="M9" s="46">
        <f t="shared" si="6"/>
        <v>0.9</v>
      </c>
      <c r="N9" s="47">
        <f t="shared" si="7"/>
        <v>0</v>
      </c>
      <c r="O9" s="48">
        <f t="shared" si="1"/>
        <v>63491.02</v>
      </c>
    </row>
    <row r="10" spans="1:15" s="52" customFormat="1" ht="17.25" customHeight="1" x14ac:dyDescent="0.25">
      <c r="A10" s="37">
        <v>73</v>
      </c>
      <c r="B10" s="37" t="s">
        <v>156</v>
      </c>
      <c r="C10" s="38" t="s">
        <v>157</v>
      </c>
      <c r="D10" s="39" t="s">
        <v>127</v>
      </c>
      <c r="E10" s="40">
        <f t="shared" si="2"/>
        <v>37316</v>
      </c>
      <c r="F10" s="41">
        <f t="shared" si="3"/>
        <v>0.65066000000000002</v>
      </c>
      <c r="G10" s="40">
        <f t="shared" si="4"/>
        <v>24280.01</v>
      </c>
      <c r="H10" s="42">
        <f t="shared" si="5"/>
        <v>1.0069999999999999</v>
      </c>
      <c r="I10" s="43">
        <v>4.96</v>
      </c>
      <c r="J10" s="44">
        <f t="shared" si="0"/>
        <v>0.3347</v>
      </c>
      <c r="K10" s="45">
        <v>0.6653</v>
      </c>
      <c r="L10" s="46">
        <v>0.99894000000000005</v>
      </c>
      <c r="M10" s="46">
        <f t="shared" si="6"/>
        <v>0.9</v>
      </c>
      <c r="N10" s="47">
        <f t="shared" si="7"/>
        <v>0</v>
      </c>
      <c r="O10" s="48">
        <f t="shared" si="1"/>
        <v>112844.51</v>
      </c>
    </row>
    <row r="11" spans="1:15" s="52" customFormat="1" ht="17.25" customHeight="1" x14ac:dyDescent="0.25">
      <c r="A11" s="37">
        <v>74</v>
      </c>
      <c r="B11" s="37" t="s">
        <v>158</v>
      </c>
      <c r="C11" s="38" t="s">
        <v>159</v>
      </c>
      <c r="D11" s="39" t="s">
        <v>127</v>
      </c>
      <c r="E11" s="40">
        <f t="shared" si="2"/>
        <v>37316</v>
      </c>
      <c r="F11" s="41">
        <f t="shared" si="3"/>
        <v>0.65066000000000002</v>
      </c>
      <c r="G11" s="40">
        <f t="shared" si="4"/>
        <v>24280.01</v>
      </c>
      <c r="H11" s="42">
        <f t="shared" si="5"/>
        <v>1.0069999999999999</v>
      </c>
      <c r="I11" s="43">
        <v>7.4</v>
      </c>
      <c r="J11" s="44">
        <f t="shared" si="0"/>
        <v>0.31719999999999998</v>
      </c>
      <c r="K11" s="45">
        <v>0.68279999999999996</v>
      </c>
      <c r="L11" s="46">
        <v>0.99894000000000005</v>
      </c>
      <c r="M11" s="46">
        <f t="shared" si="6"/>
        <v>0.9</v>
      </c>
      <c r="N11" s="47">
        <f t="shared" si="7"/>
        <v>0</v>
      </c>
      <c r="O11" s="48">
        <f t="shared" si="1"/>
        <v>168059.09</v>
      </c>
    </row>
    <row r="12" spans="1:15" s="52" customFormat="1" ht="17.25" customHeight="1" x14ac:dyDescent="0.25">
      <c r="A12" s="37">
        <v>75</v>
      </c>
      <c r="B12" s="37" t="s">
        <v>160</v>
      </c>
      <c r="C12" s="38" t="s">
        <v>161</v>
      </c>
      <c r="D12" s="39" t="s">
        <v>127</v>
      </c>
      <c r="E12" s="40">
        <f t="shared" si="2"/>
        <v>37316</v>
      </c>
      <c r="F12" s="41">
        <f t="shared" si="3"/>
        <v>0.65066000000000002</v>
      </c>
      <c r="G12" s="40">
        <f t="shared" si="4"/>
        <v>24280.01</v>
      </c>
      <c r="H12" s="42">
        <f t="shared" si="5"/>
        <v>1.0069999999999999</v>
      </c>
      <c r="I12" s="43">
        <v>12.07</v>
      </c>
      <c r="J12" s="44">
        <f t="shared" si="0"/>
        <v>0.22370000000000001</v>
      </c>
      <c r="K12" s="45">
        <v>0.77629999999999999</v>
      </c>
      <c r="L12" s="46">
        <v>0.99894000000000005</v>
      </c>
      <c r="M12" s="46">
        <f t="shared" si="6"/>
        <v>0.9</v>
      </c>
      <c r="N12" s="47">
        <f t="shared" si="7"/>
        <v>0</v>
      </c>
      <c r="O12" s="48">
        <f t="shared" si="1"/>
        <v>271524.2</v>
      </c>
    </row>
    <row r="13" spans="1:15" ht="30" x14ac:dyDescent="0.25">
      <c r="A13" s="1">
        <v>158</v>
      </c>
      <c r="B13" s="16" t="s">
        <v>826</v>
      </c>
      <c r="C13" s="53" t="s">
        <v>766</v>
      </c>
      <c r="D13" s="27" t="s">
        <v>278</v>
      </c>
      <c r="E13" s="19">
        <f t="shared" si="2"/>
        <v>37316</v>
      </c>
      <c r="F13" s="54">
        <f t="shared" si="3"/>
        <v>0.65066000000000002</v>
      </c>
      <c r="G13" s="19">
        <f t="shared" si="4"/>
        <v>24280.01</v>
      </c>
      <c r="H13" s="55">
        <f t="shared" si="5"/>
        <v>1.0069999999999999</v>
      </c>
      <c r="I13" s="56">
        <v>0.4</v>
      </c>
      <c r="J13" s="57">
        <f>ROUND(1-K13,4)</f>
        <v>0.44369999999999998</v>
      </c>
      <c r="K13" s="58">
        <v>0.55630000000000002</v>
      </c>
      <c r="L13" s="59">
        <v>1</v>
      </c>
      <c r="M13" s="46">
        <f t="shared" si="6"/>
        <v>0.9</v>
      </c>
      <c r="N13" s="47">
        <f t="shared" si="7"/>
        <v>0</v>
      </c>
      <c r="O13" s="48">
        <f t="shared" si="1"/>
        <v>9205.76</v>
      </c>
    </row>
    <row r="14" spans="1:15" ht="30" x14ac:dyDescent="0.25">
      <c r="A14" s="1">
        <v>159</v>
      </c>
      <c r="B14" s="16" t="s">
        <v>827</v>
      </c>
      <c r="C14" s="53" t="s">
        <v>767</v>
      </c>
      <c r="D14" s="27" t="s">
        <v>278</v>
      </c>
      <c r="E14" s="19">
        <f t="shared" si="2"/>
        <v>37316</v>
      </c>
      <c r="F14" s="54">
        <f t="shared" si="3"/>
        <v>0.65066000000000002</v>
      </c>
      <c r="G14" s="19">
        <f t="shared" si="4"/>
        <v>24280.01</v>
      </c>
      <c r="H14" s="55">
        <f t="shared" si="5"/>
        <v>1.0069999999999999</v>
      </c>
      <c r="I14" s="56">
        <v>0.76</v>
      </c>
      <c r="J14" s="57">
        <f t="shared" ref="J14:J53" si="8">ROUND(1-K14,4)</f>
        <v>0.58330000000000004</v>
      </c>
      <c r="K14" s="58">
        <v>0.41670000000000001</v>
      </c>
      <c r="L14" s="59">
        <v>1</v>
      </c>
      <c r="M14" s="46">
        <f t="shared" si="6"/>
        <v>0.9</v>
      </c>
      <c r="N14" s="47">
        <f t="shared" si="7"/>
        <v>0</v>
      </c>
      <c r="O14" s="48">
        <f t="shared" si="1"/>
        <v>17732.32</v>
      </c>
    </row>
    <row r="15" spans="1:15" ht="30" x14ac:dyDescent="0.25">
      <c r="A15" s="1">
        <v>160</v>
      </c>
      <c r="B15" s="16" t="s">
        <v>828</v>
      </c>
      <c r="C15" s="53" t="s">
        <v>768</v>
      </c>
      <c r="D15" s="27" t="s">
        <v>278</v>
      </c>
      <c r="E15" s="19">
        <f t="shared" si="2"/>
        <v>37316</v>
      </c>
      <c r="F15" s="54">
        <f t="shared" si="3"/>
        <v>0.65066000000000002</v>
      </c>
      <c r="G15" s="19">
        <f t="shared" si="4"/>
        <v>24280.01</v>
      </c>
      <c r="H15" s="55">
        <f t="shared" si="5"/>
        <v>1.0069999999999999</v>
      </c>
      <c r="I15" s="56">
        <v>1.07</v>
      </c>
      <c r="J15" s="57">
        <f t="shared" si="8"/>
        <v>0.76290000000000002</v>
      </c>
      <c r="K15" s="58">
        <v>0.23710000000000001</v>
      </c>
      <c r="L15" s="59">
        <v>1</v>
      </c>
      <c r="M15" s="46">
        <f t="shared" si="6"/>
        <v>0.9</v>
      </c>
      <c r="N15" s="47">
        <f t="shared" si="7"/>
        <v>0</v>
      </c>
      <c r="O15" s="48">
        <f t="shared" si="1"/>
        <v>25402.44</v>
      </c>
    </row>
    <row r="16" spans="1:15" ht="30" x14ac:dyDescent="0.25">
      <c r="A16" s="1">
        <v>161</v>
      </c>
      <c r="B16" s="16" t="s">
        <v>829</v>
      </c>
      <c r="C16" s="53" t="s">
        <v>769</v>
      </c>
      <c r="D16" s="27" t="s">
        <v>278</v>
      </c>
      <c r="E16" s="19">
        <f t="shared" si="2"/>
        <v>37316</v>
      </c>
      <c r="F16" s="54">
        <f t="shared" si="3"/>
        <v>0.65066000000000002</v>
      </c>
      <c r="G16" s="19">
        <f t="shared" si="4"/>
        <v>24280.01</v>
      </c>
      <c r="H16" s="55">
        <f t="shared" si="5"/>
        <v>1.0069999999999999</v>
      </c>
      <c r="I16" s="56">
        <v>1.37</v>
      </c>
      <c r="J16" s="57">
        <f t="shared" si="8"/>
        <v>0.8125</v>
      </c>
      <c r="K16" s="58">
        <v>0.1875</v>
      </c>
      <c r="L16" s="59">
        <v>1</v>
      </c>
      <c r="M16" s="46">
        <f t="shared" si="6"/>
        <v>0.9</v>
      </c>
      <c r="N16" s="47">
        <f t="shared" si="7"/>
        <v>0</v>
      </c>
      <c r="O16" s="48">
        <f t="shared" si="1"/>
        <v>32679.21</v>
      </c>
    </row>
    <row r="17" spans="1:15" ht="30" x14ac:dyDescent="0.25">
      <c r="A17" s="1">
        <v>162</v>
      </c>
      <c r="B17" s="16" t="s">
        <v>830</v>
      </c>
      <c r="C17" s="53" t="s">
        <v>770</v>
      </c>
      <c r="D17" s="27" t="s">
        <v>278</v>
      </c>
      <c r="E17" s="19">
        <f t="shared" si="2"/>
        <v>37316</v>
      </c>
      <c r="F17" s="54">
        <f t="shared" si="3"/>
        <v>0.65066000000000002</v>
      </c>
      <c r="G17" s="19">
        <f t="shared" si="4"/>
        <v>24280.01</v>
      </c>
      <c r="H17" s="55">
        <f t="shared" si="5"/>
        <v>1.0069999999999999</v>
      </c>
      <c r="I17" s="56">
        <v>2.16</v>
      </c>
      <c r="J17" s="57">
        <f t="shared" si="8"/>
        <v>0.67500000000000004</v>
      </c>
      <c r="K17" s="58">
        <v>0.32500000000000001</v>
      </c>
      <c r="L17" s="59">
        <v>1</v>
      </c>
      <c r="M17" s="46">
        <f t="shared" si="6"/>
        <v>0.9</v>
      </c>
      <c r="N17" s="47">
        <f t="shared" si="7"/>
        <v>0</v>
      </c>
      <c r="O17" s="48">
        <f t="shared" si="1"/>
        <v>50847.75</v>
      </c>
    </row>
    <row r="18" spans="1:15" ht="30" x14ac:dyDescent="0.25">
      <c r="A18" s="1">
        <v>163</v>
      </c>
      <c r="B18" s="16" t="s">
        <v>831</v>
      </c>
      <c r="C18" s="53" t="s">
        <v>771</v>
      </c>
      <c r="D18" s="27" t="s">
        <v>278</v>
      </c>
      <c r="E18" s="19">
        <f t="shared" si="2"/>
        <v>37316</v>
      </c>
      <c r="F18" s="54">
        <f t="shared" si="3"/>
        <v>0.65066000000000002</v>
      </c>
      <c r="G18" s="19">
        <f t="shared" si="4"/>
        <v>24280.01</v>
      </c>
      <c r="H18" s="55">
        <f t="shared" si="5"/>
        <v>1.0069999999999999</v>
      </c>
      <c r="I18" s="56">
        <v>2.68</v>
      </c>
      <c r="J18" s="57">
        <f t="shared" si="8"/>
        <v>0.91239999999999999</v>
      </c>
      <c r="K18" s="58">
        <v>8.7599999999999997E-2</v>
      </c>
      <c r="L18" s="59">
        <v>1</v>
      </c>
      <c r="M18" s="46">
        <f t="shared" si="6"/>
        <v>0.9</v>
      </c>
      <c r="N18" s="47">
        <f t="shared" si="7"/>
        <v>0</v>
      </c>
      <c r="O18" s="48">
        <f t="shared" si="1"/>
        <v>64536.32</v>
      </c>
    </row>
    <row r="19" spans="1:15" ht="30" x14ac:dyDescent="0.25">
      <c r="A19" s="1">
        <v>164</v>
      </c>
      <c r="B19" s="16" t="s">
        <v>832</v>
      </c>
      <c r="C19" s="53" t="s">
        <v>772</v>
      </c>
      <c r="D19" s="27" t="s">
        <v>278</v>
      </c>
      <c r="E19" s="19">
        <f t="shared" si="2"/>
        <v>37316</v>
      </c>
      <c r="F19" s="54">
        <f t="shared" si="3"/>
        <v>0.65066000000000002</v>
      </c>
      <c r="G19" s="19">
        <f t="shared" si="4"/>
        <v>24280.01</v>
      </c>
      <c r="H19" s="55">
        <f t="shared" si="5"/>
        <v>1.0069999999999999</v>
      </c>
      <c r="I19" s="56">
        <v>3.53</v>
      </c>
      <c r="J19" s="57">
        <f t="shared" si="8"/>
        <v>0.92889999999999995</v>
      </c>
      <c r="K19" s="58">
        <v>7.1099999999999997E-2</v>
      </c>
      <c r="L19" s="59">
        <v>1</v>
      </c>
      <c r="M19" s="46">
        <f t="shared" si="6"/>
        <v>0.9</v>
      </c>
      <c r="N19" s="47">
        <f t="shared" si="7"/>
        <v>0</v>
      </c>
      <c r="O19" s="48">
        <f t="shared" si="1"/>
        <v>85137.44</v>
      </c>
    </row>
    <row r="20" spans="1:15" ht="30" x14ac:dyDescent="0.25">
      <c r="A20" s="1">
        <v>165</v>
      </c>
      <c r="B20" s="16" t="s">
        <v>833</v>
      </c>
      <c r="C20" s="53" t="s">
        <v>773</v>
      </c>
      <c r="D20" s="27" t="s">
        <v>278</v>
      </c>
      <c r="E20" s="19">
        <f t="shared" si="2"/>
        <v>37316</v>
      </c>
      <c r="F20" s="54">
        <f t="shared" si="3"/>
        <v>0.65066000000000002</v>
      </c>
      <c r="G20" s="19">
        <f t="shared" si="4"/>
        <v>24280.01</v>
      </c>
      <c r="H20" s="55">
        <f t="shared" si="5"/>
        <v>1.0069999999999999</v>
      </c>
      <c r="I20" s="56">
        <v>4.4400000000000004</v>
      </c>
      <c r="J20" s="57">
        <f t="shared" si="8"/>
        <v>0.92230000000000001</v>
      </c>
      <c r="K20" s="58">
        <v>7.7700000000000005E-2</v>
      </c>
      <c r="L20" s="59">
        <v>1</v>
      </c>
      <c r="M20" s="46">
        <f t="shared" si="6"/>
        <v>0.9</v>
      </c>
      <c r="N20" s="47">
        <f t="shared" si="7"/>
        <v>0</v>
      </c>
      <c r="O20" s="48">
        <f t="shared" si="1"/>
        <v>107018.38</v>
      </c>
    </row>
    <row r="21" spans="1:15" ht="30" x14ac:dyDescent="0.25">
      <c r="A21" s="1">
        <v>166</v>
      </c>
      <c r="B21" s="16" t="s">
        <v>834</v>
      </c>
      <c r="C21" s="53" t="s">
        <v>774</v>
      </c>
      <c r="D21" s="27" t="s">
        <v>278</v>
      </c>
      <c r="E21" s="19">
        <f t="shared" si="2"/>
        <v>37316</v>
      </c>
      <c r="F21" s="54">
        <f t="shared" si="3"/>
        <v>0.65066000000000002</v>
      </c>
      <c r="G21" s="19">
        <f t="shared" si="4"/>
        <v>24280.01</v>
      </c>
      <c r="H21" s="55">
        <f t="shared" si="5"/>
        <v>1.0069999999999999</v>
      </c>
      <c r="I21" s="56">
        <v>4.88</v>
      </c>
      <c r="J21" s="57">
        <f t="shared" si="8"/>
        <v>0.94159999999999999</v>
      </c>
      <c r="K21" s="58">
        <v>5.8400000000000001E-2</v>
      </c>
      <c r="L21" s="59">
        <v>1</v>
      </c>
      <c r="M21" s="46">
        <f t="shared" si="6"/>
        <v>0.9</v>
      </c>
      <c r="N21" s="47">
        <f t="shared" si="7"/>
        <v>0</v>
      </c>
      <c r="O21" s="48">
        <f t="shared" si="1"/>
        <v>117838.08</v>
      </c>
    </row>
    <row r="22" spans="1:15" ht="30" x14ac:dyDescent="0.25">
      <c r="A22" s="1">
        <v>167</v>
      </c>
      <c r="B22" s="16" t="s">
        <v>835</v>
      </c>
      <c r="C22" s="53" t="s">
        <v>775</v>
      </c>
      <c r="D22" s="27" t="s">
        <v>278</v>
      </c>
      <c r="E22" s="19">
        <f t="shared" si="2"/>
        <v>37316</v>
      </c>
      <c r="F22" s="54">
        <f t="shared" si="3"/>
        <v>0.65066000000000002</v>
      </c>
      <c r="G22" s="19">
        <f t="shared" si="4"/>
        <v>24280.01</v>
      </c>
      <c r="H22" s="55">
        <f t="shared" si="5"/>
        <v>1.0069999999999999</v>
      </c>
      <c r="I22" s="56">
        <v>5.25</v>
      </c>
      <c r="J22" s="57">
        <f t="shared" si="8"/>
        <v>0.94210000000000005</v>
      </c>
      <c r="K22" s="58">
        <v>5.79E-2</v>
      </c>
      <c r="L22" s="59">
        <v>1</v>
      </c>
      <c r="M22" s="46">
        <f t="shared" si="6"/>
        <v>0.9</v>
      </c>
      <c r="N22" s="47">
        <f t="shared" si="7"/>
        <v>0</v>
      </c>
      <c r="O22" s="48">
        <f t="shared" si="1"/>
        <v>126778.5</v>
      </c>
    </row>
    <row r="23" spans="1:15" ht="30" x14ac:dyDescent="0.25">
      <c r="A23" s="1">
        <v>168</v>
      </c>
      <c r="B23" s="16" t="s">
        <v>836</v>
      </c>
      <c r="C23" s="53" t="s">
        <v>776</v>
      </c>
      <c r="D23" s="27" t="s">
        <v>278</v>
      </c>
      <c r="E23" s="19">
        <f t="shared" si="2"/>
        <v>37316</v>
      </c>
      <c r="F23" s="54">
        <f t="shared" si="3"/>
        <v>0.65066000000000002</v>
      </c>
      <c r="G23" s="19">
        <f t="shared" si="4"/>
        <v>24280.01</v>
      </c>
      <c r="H23" s="55">
        <f t="shared" si="5"/>
        <v>1.0069999999999999</v>
      </c>
      <c r="I23" s="56">
        <v>5.74</v>
      </c>
      <c r="J23" s="57">
        <f t="shared" si="8"/>
        <v>0.92730000000000001</v>
      </c>
      <c r="K23" s="58">
        <v>7.2700000000000001E-2</v>
      </c>
      <c r="L23" s="59">
        <v>1</v>
      </c>
      <c r="M23" s="46">
        <f t="shared" si="6"/>
        <v>0.9</v>
      </c>
      <c r="N23" s="47">
        <f t="shared" si="7"/>
        <v>0</v>
      </c>
      <c r="O23" s="48">
        <f t="shared" si="1"/>
        <v>138417.89000000001</v>
      </c>
    </row>
    <row r="24" spans="1:15" ht="30" x14ac:dyDescent="0.25">
      <c r="A24" s="1">
        <v>169</v>
      </c>
      <c r="B24" s="16" t="s">
        <v>837</v>
      </c>
      <c r="C24" s="53" t="s">
        <v>777</v>
      </c>
      <c r="D24" s="27" t="s">
        <v>278</v>
      </c>
      <c r="E24" s="19">
        <f t="shared" si="2"/>
        <v>37316</v>
      </c>
      <c r="F24" s="54">
        <f t="shared" si="3"/>
        <v>0.65066000000000002</v>
      </c>
      <c r="G24" s="19">
        <f t="shared" si="4"/>
        <v>24280.01</v>
      </c>
      <c r="H24" s="55">
        <f t="shared" si="5"/>
        <v>1.0069999999999999</v>
      </c>
      <c r="I24" s="56">
        <v>6.76</v>
      </c>
      <c r="J24" s="57">
        <f t="shared" si="8"/>
        <v>0.94099999999999995</v>
      </c>
      <c r="K24" s="58">
        <v>5.8999999999999997E-2</v>
      </c>
      <c r="L24" s="59">
        <v>1</v>
      </c>
      <c r="M24" s="46">
        <f t="shared" si="6"/>
        <v>0.9</v>
      </c>
      <c r="N24" s="47">
        <f t="shared" si="7"/>
        <v>0</v>
      </c>
      <c r="O24" s="48">
        <f t="shared" si="1"/>
        <v>163225.49</v>
      </c>
    </row>
    <row r="25" spans="1:15" ht="30" x14ac:dyDescent="0.25">
      <c r="A25" s="1">
        <v>170</v>
      </c>
      <c r="B25" s="16" t="s">
        <v>838</v>
      </c>
      <c r="C25" s="53" t="s">
        <v>778</v>
      </c>
      <c r="D25" s="27" t="s">
        <v>278</v>
      </c>
      <c r="E25" s="19">
        <f t="shared" si="2"/>
        <v>37316</v>
      </c>
      <c r="F25" s="54">
        <f t="shared" si="3"/>
        <v>0.65066000000000002</v>
      </c>
      <c r="G25" s="19">
        <f t="shared" si="4"/>
        <v>24280.01</v>
      </c>
      <c r="H25" s="55">
        <f t="shared" si="5"/>
        <v>1.0069999999999999</v>
      </c>
      <c r="I25" s="56">
        <v>8.07</v>
      </c>
      <c r="J25" s="57">
        <f t="shared" si="8"/>
        <v>0.96679999999999999</v>
      </c>
      <c r="K25" s="58">
        <v>3.32E-2</v>
      </c>
      <c r="L25" s="59">
        <v>1</v>
      </c>
      <c r="M25" s="46">
        <f t="shared" si="6"/>
        <v>0.9</v>
      </c>
      <c r="N25" s="47">
        <f t="shared" si="7"/>
        <v>0</v>
      </c>
      <c r="O25" s="48">
        <f t="shared" si="1"/>
        <v>195330.14</v>
      </c>
    </row>
    <row r="26" spans="1:15" ht="30" x14ac:dyDescent="0.25">
      <c r="A26" s="1">
        <v>171</v>
      </c>
      <c r="B26" s="16" t="s">
        <v>839</v>
      </c>
      <c r="C26" s="53" t="s">
        <v>814</v>
      </c>
      <c r="D26" s="27" t="s">
        <v>278</v>
      </c>
      <c r="E26" s="19">
        <f t="shared" si="2"/>
        <v>37316</v>
      </c>
      <c r="F26" s="54">
        <f t="shared" si="3"/>
        <v>0.65066000000000002</v>
      </c>
      <c r="G26" s="19">
        <f t="shared" si="4"/>
        <v>24280.01</v>
      </c>
      <c r="H26" s="55">
        <f t="shared" si="5"/>
        <v>1.0069999999999999</v>
      </c>
      <c r="I26" s="56">
        <v>10.11</v>
      </c>
      <c r="J26" s="57">
        <f t="shared" si="8"/>
        <v>0.97850000000000004</v>
      </c>
      <c r="K26" s="58">
        <v>2.1499999999999998E-2</v>
      </c>
      <c r="L26" s="59">
        <v>1</v>
      </c>
      <c r="M26" s="46">
        <f t="shared" si="6"/>
        <v>0.9</v>
      </c>
      <c r="N26" s="47">
        <f t="shared" si="7"/>
        <v>0</v>
      </c>
      <c r="O26" s="48">
        <f t="shared" si="1"/>
        <v>244976.39</v>
      </c>
    </row>
    <row r="27" spans="1:15" ht="30" x14ac:dyDescent="0.25">
      <c r="A27" s="1">
        <v>172</v>
      </c>
      <c r="B27" s="16" t="s">
        <v>840</v>
      </c>
      <c r="C27" s="53" t="s">
        <v>815</v>
      </c>
      <c r="D27" s="27" t="s">
        <v>278</v>
      </c>
      <c r="E27" s="19">
        <f t="shared" si="2"/>
        <v>37316</v>
      </c>
      <c r="F27" s="54">
        <f t="shared" si="3"/>
        <v>0.65066000000000002</v>
      </c>
      <c r="G27" s="19">
        <f t="shared" si="4"/>
        <v>24280.01</v>
      </c>
      <c r="H27" s="55">
        <f t="shared" si="5"/>
        <v>1.0069999999999999</v>
      </c>
      <c r="I27" s="56">
        <v>13.86</v>
      </c>
      <c r="J27" s="57">
        <f t="shared" si="8"/>
        <v>0.98450000000000004</v>
      </c>
      <c r="K27" s="58">
        <v>1.55E-2</v>
      </c>
      <c r="L27" s="59">
        <v>1</v>
      </c>
      <c r="M27" s="46">
        <f t="shared" si="6"/>
        <v>0.9</v>
      </c>
      <c r="N27" s="47">
        <f t="shared" si="7"/>
        <v>0</v>
      </c>
      <c r="O27" s="48">
        <f t="shared" si="1"/>
        <v>336032.19</v>
      </c>
    </row>
    <row r="28" spans="1:15" ht="30" x14ac:dyDescent="0.25">
      <c r="A28" s="1">
        <v>173</v>
      </c>
      <c r="B28" s="16" t="s">
        <v>841</v>
      </c>
      <c r="C28" s="53" t="s">
        <v>816</v>
      </c>
      <c r="D28" s="27" t="s">
        <v>278</v>
      </c>
      <c r="E28" s="19">
        <f t="shared" si="2"/>
        <v>37316</v>
      </c>
      <c r="F28" s="54">
        <f t="shared" si="3"/>
        <v>0.65066000000000002</v>
      </c>
      <c r="G28" s="19">
        <f t="shared" si="4"/>
        <v>24280.01</v>
      </c>
      <c r="H28" s="55">
        <f t="shared" si="5"/>
        <v>1.0069999999999999</v>
      </c>
      <c r="I28" s="56">
        <v>17.2</v>
      </c>
      <c r="J28" s="57">
        <f t="shared" si="8"/>
        <v>0.98809999999999998</v>
      </c>
      <c r="K28" s="58">
        <v>1.1900000000000001E-2</v>
      </c>
      <c r="L28" s="59">
        <v>1</v>
      </c>
      <c r="M28" s="46">
        <f t="shared" si="6"/>
        <v>0.9</v>
      </c>
      <c r="N28" s="47">
        <f t="shared" si="7"/>
        <v>0</v>
      </c>
      <c r="O28" s="48">
        <f t="shared" si="1"/>
        <v>417150.52</v>
      </c>
    </row>
    <row r="29" spans="1:15" ht="30" x14ac:dyDescent="0.25">
      <c r="A29" s="1">
        <v>174</v>
      </c>
      <c r="B29" s="16" t="s">
        <v>842</v>
      </c>
      <c r="C29" s="53" t="s">
        <v>817</v>
      </c>
      <c r="D29" s="27" t="s">
        <v>278</v>
      </c>
      <c r="E29" s="19">
        <f t="shared" si="2"/>
        <v>37316</v>
      </c>
      <c r="F29" s="54">
        <f t="shared" si="3"/>
        <v>0.65066000000000002</v>
      </c>
      <c r="G29" s="19">
        <f t="shared" si="4"/>
        <v>24280.01</v>
      </c>
      <c r="H29" s="55">
        <f t="shared" si="5"/>
        <v>1.0069999999999999</v>
      </c>
      <c r="I29" s="56">
        <v>29.17</v>
      </c>
      <c r="J29" s="57">
        <f t="shared" si="8"/>
        <v>0.99309999999999998</v>
      </c>
      <c r="K29" s="58">
        <v>6.8999999999999999E-3</v>
      </c>
      <c r="L29" s="59">
        <v>1</v>
      </c>
      <c r="M29" s="46">
        <f t="shared" si="6"/>
        <v>0.9</v>
      </c>
      <c r="N29" s="47">
        <f t="shared" si="7"/>
        <v>0</v>
      </c>
      <c r="O29" s="48">
        <f t="shared" si="1"/>
        <v>707789.99</v>
      </c>
    </row>
    <row r="30" spans="1:15" ht="15.75" x14ac:dyDescent="0.25">
      <c r="A30" s="1">
        <v>183</v>
      </c>
      <c r="B30" s="16" t="s">
        <v>349</v>
      </c>
      <c r="C30" s="38" t="s">
        <v>350</v>
      </c>
      <c r="D30" s="27" t="s">
        <v>278</v>
      </c>
      <c r="E30" s="19">
        <f t="shared" si="2"/>
        <v>37316</v>
      </c>
      <c r="F30" s="54">
        <f t="shared" si="3"/>
        <v>0.65066000000000002</v>
      </c>
      <c r="G30" s="19">
        <f t="shared" si="4"/>
        <v>24280.01</v>
      </c>
      <c r="H30" s="55">
        <f t="shared" si="5"/>
        <v>1.0069999999999999</v>
      </c>
      <c r="I30" s="56">
        <v>3.78</v>
      </c>
      <c r="J30" s="57">
        <f t="shared" si="8"/>
        <v>0.12920000000000001</v>
      </c>
      <c r="K30" s="58">
        <v>0.87080000000000002</v>
      </c>
      <c r="L30" s="59">
        <v>1</v>
      </c>
      <c r="M30" s="46">
        <f t="shared" si="6"/>
        <v>0.9</v>
      </c>
      <c r="N30" s="47">
        <f t="shared" si="7"/>
        <v>0</v>
      </c>
      <c r="O30" s="48">
        <f t="shared" si="1"/>
        <v>84289.87</v>
      </c>
    </row>
    <row r="31" spans="1:15" ht="15.75" x14ac:dyDescent="0.25">
      <c r="A31" s="1">
        <v>184</v>
      </c>
      <c r="B31" s="16" t="s">
        <v>351</v>
      </c>
      <c r="C31" s="38" t="s">
        <v>352</v>
      </c>
      <c r="D31" s="27" t="s">
        <v>278</v>
      </c>
      <c r="E31" s="19">
        <f t="shared" si="2"/>
        <v>37316</v>
      </c>
      <c r="F31" s="54">
        <f t="shared" si="3"/>
        <v>0.65066000000000002</v>
      </c>
      <c r="G31" s="19">
        <f t="shared" si="4"/>
        <v>24280.01</v>
      </c>
      <c r="H31" s="55">
        <f t="shared" si="5"/>
        <v>1.0069999999999999</v>
      </c>
      <c r="I31" s="56">
        <v>4.37</v>
      </c>
      <c r="J31" s="57">
        <f t="shared" si="8"/>
        <v>0.1116</v>
      </c>
      <c r="K31" s="58">
        <v>0.88839999999999997</v>
      </c>
      <c r="L31" s="59">
        <v>1</v>
      </c>
      <c r="M31" s="46">
        <f t="shared" si="6"/>
        <v>0.9</v>
      </c>
      <c r="N31" s="47">
        <f t="shared" si="7"/>
        <v>0</v>
      </c>
      <c r="O31" s="48">
        <f t="shared" si="1"/>
        <v>97271.25</v>
      </c>
    </row>
    <row r="32" spans="1:15" ht="15.75" x14ac:dyDescent="0.25">
      <c r="A32" s="1">
        <v>185</v>
      </c>
      <c r="B32" s="16" t="s">
        <v>353</v>
      </c>
      <c r="C32" s="38" t="s">
        <v>354</v>
      </c>
      <c r="D32" s="27" t="s">
        <v>278</v>
      </c>
      <c r="E32" s="19">
        <f t="shared" si="2"/>
        <v>37316</v>
      </c>
      <c r="F32" s="54">
        <f t="shared" si="3"/>
        <v>0.65066000000000002</v>
      </c>
      <c r="G32" s="19">
        <f t="shared" si="4"/>
        <v>24280.01</v>
      </c>
      <c r="H32" s="55">
        <f t="shared" si="5"/>
        <v>1.0069999999999999</v>
      </c>
      <c r="I32" s="56">
        <v>5.85</v>
      </c>
      <c r="J32" s="57">
        <f t="shared" si="8"/>
        <v>0.1295</v>
      </c>
      <c r="K32" s="58">
        <v>0.87050000000000005</v>
      </c>
      <c r="L32" s="59">
        <v>1</v>
      </c>
      <c r="M32" s="46">
        <f t="shared" si="6"/>
        <v>0.9</v>
      </c>
      <c r="N32" s="47">
        <f t="shared" si="7"/>
        <v>0</v>
      </c>
      <c r="O32" s="48">
        <f t="shared" si="1"/>
        <v>130452.6</v>
      </c>
    </row>
    <row r="33" spans="1:15" ht="15.75" x14ac:dyDescent="0.25">
      <c r="A33" s="1">
        <v>186</v>
      </c>
      <c r="B33" s="16" t="s">
        <v>355</v>
      </c>
      <c r="C33" s="38" t="s">
        <v>356</v>
      </c>
      <c r="D33" s="27" t="s">
        <v>278</v>
      </c>
      <c r="E33" s="19">
        <f t="shared" si="2"/>
        <v>37316</v>
      </c>
      <c r="F33" s="54">
        <f t="shared" si="3"/>
        <v>0.65066000000000002</v>
      </c>
      <c r="G33" s="19">
        <f t="shared" si="4"/>
        <v>24280.01</v>
      </c>
      <c r="H33" s="55">
        <f t="shared" si="5"/>
        <v>1.0069999999999999</v>
      </c>
      <c r="I33" s="56">
        <v>6.57</v>
      </c>
      <c r="J33" s="57">
        <f t="shared" si="8"/>
        <v>0.11509999999999999</v>
      </c>
      <c r="K33" s="58">
        <v>0.88490000000000002</v>
      </c>
      <c r="L33" s="59">
        <v>1</v>
      </c>
      <c r="M33" s="46">
        <f t="shared" si="6"/>
        <v>0.9</v>
      </c>
      <c r="N33" s="47">
        <f t="shared" si="7"/>
        <v>0</v>
      </c>
      <c r="O33" s="48">
        <f t="shared" si="1"/>
        <v>146293.07</v>
      </c>
    </row>
    <row r="34" spans="1:15" ht="15.75" x14ac:dyDescent="0.25">
      <c r="A34" s="1">
        <v>187</v>
      </c>
      <c r="B34" s="16" t="s">
        <v>357</v>
      </c>
      <c r="C34" s="38" t="s">
        <v>358</v>
      </c>
      <c r="D34" s="27" t="s">
        <v>278</v>
      </c>
      <c r="E34" s="19">
        <f t="shared" si="2"/>
        <v>37316</v>
      </c>
      <c r="F34" s="54">
        <f t="shared" si="3"/>
        <v>0.65066000000000002</v>
      </c>
      <c r="G34" s="19">
        <f t="shared" si="4"/>
        <v>24280.01</v>
      </c>
      <c r="H34" s="55">
        <f t="shared" si="5"/>
        <v>1.0069999999999999</v>
      </c>
      <c r="I34" s="56">
        <v>9.49</v>
      </c>
      <c r="J34" s="57">
        <f t="shared" si="8"/>
        <v>0.53969999999999996</v>
      </c>
      <c r="K34" s="58">
        <v>0.46029999999999999</v>
      </c>
      <c r="L34" s="59">
        <v>1</v>
      </c>
      <c r="M34" s="46">
        <f t="shared" si="6"/>
        <v>0.9</v>
      </c>
      <c r="N34" s="47">
        <f t="shared" si="7"/>
        <v>0</v>
      </c>
      <c r="O34" s="48">
        <f t="shared" si="1"/>
        <v>220479.37</v>
      </c>
    </row>
    <row r="35" spans="1:15" ht="15.75" x14ac:dyDescent="0.25">
      <c r="A35" s="1">
        <v>188</v>
      </c>
      <c r="B35" s="16" t="s">
        <v>359</v>
      </c>
      <c r="C35" s="38" t="s">
        <v>360</v>
      </c>
      <c r="D35" s="27" t="s">
        <v>278</v>
      </c>
      <c r="E35" s="19">
        <f t="shared" si="2"/>
        <v>37316</v>
      </c>
      <c r="F35" s="54">
        <f t="shared" si="3"/>
        <v>0.65066000000000002</v>
      </c>
      <c r="G35" s="19">
        <f t="shared" si="4"/>
        <v>24280.01</v>
      </c>
      <c r="H35" s="55">
        <f t="shared" si="5"/>
        <v>1.0069999999999999</v>
      </c>
      <c r="I35" s="56">
        <v>16.32</v>
      </c>
      <c r="J35" s="57">
        <f t="shared" si="8"/>
        <v>0.73240000000000005</v>
      </c>
      <c r="K35" s="58">
        <v>0.2676</v>
      </c>
      <c r="L35" s="59">
        <v>1</v>
      </c>
      <c r="M35" s="46">
        <f t="shared" si="6"/>
        <v>0.9</v>
      </c>
      <c r="N35" s="47">
        <f t="shared" si="7"/>
        <v>0</v>
      </c>
      <c r="O35" s="48">
        <f t="shared" si="1"/>
        <v>386314.15</v>
      </c>
    </row>
    <row r="36" spans="1:15" ht="15.75" x14ac:dyDescent="0.25">
      <c r="A36" s="1">
        <v>193</v>
      </c>
      <c r="B36" s="16" t="s">
        <v>779</v>
      </c>
      <c r="C36" s="53" t="s">
        <v>780</v>
      </c>
      <c r="D36" s="27" t="s">
        <v>278</v>
      </c>
      <c r="E36" s="19">
        <f t="shared" si="2"/>
        <v>37316</v>
      </c>
      <c r="F36" s="54">
        <f t="shared" si="3"/>
        <v>0.65066000000000002</v>
      </c>
      <c r="G36" s="19">
        <f t="shared" si="4"/>
        <v>24280.01</v>
      </c>
      <c r="H36" s="55">
        <f t="shared" si="5"/>
        <v>1.0069999999999999</v>
      </c>
      <c r="I36" s="56">
        <v>1.46</v>
      </c>
      <c r="J36" s="57">
        <f t="shared" si="8"/>
        <v>0.24110000000000001</v>
      </c>
      <c r="K36" s="58">
        <v>0.75890000000000002</v>
      </c>
      <c r="L36" s="59">
        <v>1</v>
      </c>
      <c r="M36" s="46">
        <f t="shared" si="6"/>
        <v>0.9</v>
      </c>
      <c r="N36" s="47">
        <f t="shared" si="7"/>
        <v>0</v>
      </c>
      <c r="O36" s="48">
        <f t="shared" si="1"/>
        <v>32928.089999999997</v>
      </c>
    </row>
    <row r="37" spans="1:15" ht="15.75" x14ac:dyDescent="0.25">
      <c r="A37" s="1">
        <v>194</v>
      </c>
      <c r="B37" s="16" t="s">
        <v>781</v>
      </c>
      <c r="C37" s="53" t="s">
        <v>782</v>
      </c>
      <c r="D37" s="27" t="s">
        <v>278</v>
      </c>
      <c r="E37" s="19">
        <f t="shared" si="2"/>
        <v>37316</v>
      </c>
      <c r="F37" s="54">
        <f t="shared" si="3"/>
        <v>0.65066000000000002</v>
      </c>
      <c r="G37" s="19">
        <f t="shared" si="4"/>
        <v>24280.01</v>
      </c>
      <c r="H37" s="55">
        <f t="shared" si="5"/>
        <v>1.0069999999999999</v>
      </c>
      <c r="I37" s="56">
        <v>3.65</v>
      </c>
      <c r="J37" s="57">
        <f t="shared" si="8"/>
        <v>0.24110000000000001</v>
      </c>
      <c r="K37" s="58">
        <v>0.75890000000000002</v>
      </c>
      <c r="L37" s="59">
        <v>1</v>
      </c>
      <c r="M37" s="46">
        <f t="shared" si="6"/>
        <v>0.9</v>
      </c>
      <c r="N37" s="47">
        <f t="shared" si="7"/>
        <v>0</v>
      </c>
      <c r="O37" s="48">
        <f t="shared" si="1"/>
        <v>82320.22</v>
      </c>
    </row>
    <row r="38" spans="1:15" ht="15.75" x14ac:dyDescent="0.25">
      <c r="A38" s="1">
        <v>195</v>
      </c>
      <c r="B38" s="16" t="s">
        <v>783</v>
      </c>
      <c r="C38" s="53" t="s">
        <v>784</v>
      </c>
      <c r="D38" s="27" t="s">
        <v>278</v>
      </c>
      <c r="E38" s="19">
        <f t="shared" si="2"/>
        <v>37316</v>
      </c>
      <c r="F38" s="54">
        <f t="shared" si="3"/>
        <v>0.65066000000000002</v>
      </c>
      <c r="G38" s="19">
        <f t="shared" si="4"/>
        <v>24280.01</v>
      </c>
      <c r="H38" s="55">
        <f t="shared" si="5"/>
        <v>1.0069999999999999</v>
      </c>
      <c r="I38" s="56">
        <v>7.18</v>
      </c>
      <c r="J38" s="57">
        <f t="shared" si="8"/>
        <v>0.24110000000000001</v>
      </c>
      <c r="K38" s="58">
        <v>0.75890000000000002</v>
      </c>
      <c r="L38" s="59">
        <v>1</v>
      </c>
      <c r="M38" s="46">
        <f t="shared" si="6"/>
        <v>0.9</v>
      </c>
      <c r="N38" s="47">
        <f t="shared" si="7"/>
        <v>0</v>
      </c>
      <c r="O38" s="48">
        <f t="shared" si="1"/>
        <v>161934.01999999999</v>
      </c>
    </row>
    <row r="39" spans="1:15" ht="30" x14ac:dyDescent="0.25">
      <c r="A39" s="1">
        <v>196</v>
      </c>
      <c r="B39" s="16" t="s">
        <v>785</v>
      </c>
      <c r="C39" s="53" t="s">
        <v>786</v>
      </c>
      <c r="D39" s="27" t="s">
        <v>278</v>
      </c>
      <c r="E39" s="19">
        <f t="shared" si="2"/>
        <v>37316</v>
      </c>
      <c r="F39" s="54">
        <f t="shared" si="3"/>
        <v>0.65066000000000002</v>
      </c>
      <c r="G39" s="19">
        <f t="shared" si="4"/>
        <v>24280.01</v>
      </c>
      <c r="H39" s="55">
        <f t="shared" si="5"/>
        <v>1.0069999999999999</v>
      </c>
      <c r="I39" s="56">
        <v>3.52</v>
      </c>
      <c r="J39" s="57">
        <f t="shared" si="8"/>
        <v>0.71709999999999996</v>
      </c>
      <c r="K39" s="58">
        <v>0.28289999999999998</v>
      </c>
      <c r="L39" s="59">
        <v>1</v>
      </c>
      <c r="M39" s="46">
        <f t="shared" si="6"/>
        <v>0.9</v>
      </c>
      <c r="N39" s="47">
        <f t="shared" si="7"/>
        <v>0</v>
      </c>
      <c r="O39" s="48">
        <f t="shared" si="1"/>
        <v>83200.14</v>
      </c>
    </row>
    <row r="40" spans="1:15" ht="30" x14ac:dyDescent="0.25">
      <c r="A40" s="1">
        <v>197</v>
      </c>
      <c r="B40" s="16" t="s">
        <v>787</v>
      </c>
      <c r="C40" s="53" t="s">
        <v>788</v>
      </c>
      <c r="D40" s="27" t="s">
        <v>278</v>
      </c>
      <c r="E40" s="19">
        <f t="shared" si="2"/>
        <v>37316</v>
      </c>
      <c r="F40" s="54">
        <f t="shared" si="3"/>
        <v>0.65066000000000002</v>
      </c>
      <c r="G40" s="19">
        <f t="shared" si="4"/>
        <v>24280.01</v>
      </c>
      <c r="H40" s="55">
        <f t="shared" si="5"/>
        <v>1.0069999999999999</v>
      </c>
      <c r="I40" s="56">
        <v>5.79</v>
      </c>
      <c r="J40" s="57">
        <f t="shared" si="8"/>
        <v>0.53010000000000002</v>
      </c>
      <c r="K40" s="58">
        <v>0.46989999999999998</v>
      </c>
      <c r="L40" s="59">
        <v>1</v>
      </c>
      <c r="M40" s="46">
        <f t="shared" si="6"/>
        <v>0.9</v>
      </c>
      <c r="N40" s="47">
        <f t="shared" si="7"/>
        <v>0</v>
      </c>
      <c r="O40" s="48">
        <f t="shared" si="1"/>
        <v>134391.51999999999</v>
      </c>
    </row>
    <row r="41" spans="1:15" ht="30" x14ac:dyDescent="0.25">
      <c r="A41" s="1">
        <v>198</v>
      </c>
      <c r="B41" s="16" t="s">
        <v>789</v>
      </c>
      <c r="C41" s="53" t="s">
        <v>790</v>
      </c>
      <c r="D41" s="27" t="s">
        <v>278</v>
      </c>
      <c r="E41" s="19">
        <f t="shared" si="2"/>
        <v>37316</v>
      </c>
      <c r="F41" s="54">
        <f t="shared" si="3"/>
        <v>0.65066000000000002</v>
      </c>
      <c r="G41" s="19">
        <f t="shared" si="4"/>
        <v>24280.01</v>
      </c>
      <c r="H41" s="55">
        <f t="shared" si="5"/>
        <v>1.0069999999999999</v>
      </c>
      <c r="I41" s="56">
        <v>9</v>
      </c>
      <c r="J41" s="57">
        <f t="shared" si="8"/>
        <v>0.42709999999999998</v>
      </c>
      <c r="K41" s="58">
        <v>0.57289999999999996</v>
      </c>
      <c r="L41" s="59">
        <v>1</v>
      </c>
      <c r="M41" s="46">
        <f t="shared" si="6"/>
        <v>0.9</v>
      </c>
      <c r="N41" s="47">
        <f t="shared" si="7"/>
        <v>0</v>
      </c>
      <c r="O41" s="48">
        <f t="shared" si="1"/>
        <v>206789.77</v>
      </c>
    </row>
    <row r="42" spans="1:15" ht="30" x14ac:dyDescent="0.25">
      <c r="A42" s="1">
        <v>199</v>
      </c>
      <c r="B42" s="16" t="s">
        <v>791</v>
      </c>
      <c r="C42" s="53" t="s">
        <v>792</v>
      </c>
      <c r="D42" s="27" t="s">
        <v>278</v>
      </c>
      <c r="E42" s="19">
        <f t="shared" si="2"/>
        <v>37316</v>
      </c>
      <c r="F42" s="54">
        <f t="shared" si="3"/>
        <v>0.65066000000000002</v>
      </c>
      <c r="G42" s="19">
        <f t="shared" si="4"/>
        <v>24280.01</v>
      </c>
      <c r="H42" s="55">
        <f t="shared" si="5"/>
        <v>1.0069999999999999</v>
      </c>
      <c r="I42" s="56">
        <v>14.84</v>
      </c>
      <c r="J42" s="57">
        <f t="shared" si="8"/>
        <v>0.95020000000000004</v>
      </c>
      <c r="K42" s="58">
        <v>4.9799999999999997E-2</v>
      </c>
      <c r="L42" s="59">
        <v>1</v>
      </c>
      <c r="M42" s="46">
        <f t="shared" si="6"/>
        <v>0.9</v>
      </c>
      <c r="N42" s="47">
        <f t="shared" si="7"/>
        <v>0</v>
      </c>
      <c r="O42" s="48">
        <f t="shared" si="1"/>
        <v>358634.02</v>
      </c>
    </row>
    <row r="43" spans="1:15" ht="30" x14ac:dyDescent="0.25">
      <c r="A43" s="1">
        <v>200</v>
      </c>
      <c r="B43" s="16" t="s">
        <v>793</v>
      </c>
      <c r="C43" s="53" t="s">
        <v>794</v>
      </c>
      <c r="D43" s="27" t="s">
        <v>278</v>
      </c>
      <c r="E43" s="19">
        <f t="shared" si="2"/>
        <v>37316</v>
      </c>
      <c r="F43" s="54">
        <f t="shared" si="3"/>
        <v>0.65066000000000002</v>
      </c>
      <c r="G43" s="19">
        <f t="shared" si="4"/>
        <v>24280.01</v>
      </c>
      <c r="H43" s="55">
        <f t="shared" si="5"/>
        <v>1.0069999999999999</v>
      </c>
      <c r="I43" s="56">
        <v>17.5</v>
      </c>
      <c r="J43" s="57">
        <f t="shared" si="8"/>
        <v>0.84230000000000005</v>
      </c>
      <c r="K43" s="58">
        <v>0.15770000000000001</v>
      </c>
      <c r="L43" s="59">
        <v>1</v>
      </c>
      <c r="M43" s="46">
        <f t="shared" si="6"/>
        <v>0.9</v>
      </c>
      <c r="N43" s="47">
        <f t="shared" si="7"/>
        <v>0</v>
      </c>
      <c r="O43" s="48">
        <f t="shared" si="1"/>
        <v>418621.64</v>
      </c>
    </row>
    <row r="44" spans="1:15" ht="30" x14ac:dyDescent="0.25">
      <c r="A44" s="1">
        <v>201</v>
      </c>
      <c r="B44" s="16" t="s">
        <v>795</v>
      </c>
      <c r="C44" s="53" t="s">
        <v>796</v>
      </c>
      <c r="D44" s="27" t="s">
        <v>278</v>
      </c>
      <c r="E44" s="19">
        <f t="shared" si="2"/>
        <v>37316</v>
      </c>
      <c r="F44" s="54">
        <f t="shared" si="3"/>
        <v>0.65066000000000002</v>
      </c>
      <c r="G44" s="19">
        <f t="shared" si="4"/>
        <v>24280.01</v>
      </c>
      <c r="H44" s="55">
        <f t="shared" si="5"/>
        <v>1.0069999999999999</v>
      </c>
      <c r="I44" s="56">
        <v>20.6</v>
      </c>
      <c r="J44" s="57">
        <f t="shared" si="8"/>
        <v>0.75170000000000003</v>
      </c>
      <c r="K44" s="58">
        <v>0.24829999999999999</v>
      </c>
      <c r="L44" s="59">
        <v>1</v>
      </c>
      <c r="M44" s="46">
        <f t="shared" si="6"/>
        <v>0.9</v>
      </c>
      <c r="N44" s="47">
        <f t="shared" si="7"/>
        <v>0</v>
      </c>
      <c r="O44" s="48">
        <f t="shared" si="1"/>
        <v>488531.44</v>
      </c>
    </row>
    <row r="45" spans="1:15" ht="24.75" customHeight="1" x14ac:dyDescent="0.25">
      <c r="A45" s="1">
        <v>204</v>
      </c>
      <c r="B45" s="16" t="s">
        <v>843</v>
      </c>
      <c r="C45" s="38" t="s">
        <v>818</v>
      </c>
      <c r="D45" s="27" t="s">
        <v>278</v>
      </c>
      <c r="E45" s="19">
        <f t="shared" si="2"/>
        <v>37316</v>
      </c>
      <c r="F45" s="54">
        <f t="shared" si="3"/>
        <v>0.65066000000000002</v>
      </c>
      <c r="G45" s="19">
        <f t="shared" si="4"/>
        <v>24280.01</v>
      </c>
      <c r="H45" s="55">
        <f t="shared" si="5"/>
        <v>1.0069999999999999</v>
      </c>
      <c r="I45" s="56">
        <v>23.41</v>
      </c>
      <c r="J45" s="57">
        <f t="shared" si="8"/>
        <v>0.40949999999999998</v>
      </c>
      <c r="K45" s="58">
        <v>0.59050000000000002</v>
      </c>
      <c r="L45" s="59">
        <v>1</v>
      </c>
      <c r="M45" s="46">
        <f t="shared" si="6"/>
        <v>0.9</v>
      </c>
      <c r="N45" s="47">
        <f t="shared" si="7"/>
        <v>0</v>
      </c>
      <c r="O45" s="48">
        <f t="shared" si="1"/>
        <v>536945.81999999995</v>
      </c>
    </row>
    <row r="46" spans="1:15" ht="24.75" customHeight="1" x14ac:dyDescent="0.25">
      <c r="A46" s="1">
        <v>214</v>
      </c>
      <c r="B46" s="37" t="s">
        <v>388</v>
      </c>
      <c r="C46" s="38" t="s">
        <v>389</v>
      </c>
      <c r="D46" s="27" t="s">
        <v>371</v>
      </c>
      <c r="E46" s="19">
        <f t="shared" si="2"/>
        <v>37316</v>
      </c>
      <c r="F46" s="54">
        <f t="shared" si="3"/>
        <v>0.65066000000000002</v>
      </c>
      <c r="G46" s="19">
        <f t="shared" si="4"/>
        <v>24280.01</v>
      </c>
      <c r="H46" s="55">
        <f t="shared" si="5"/>
        <v>1.0069999999999999</v>
      </c>
      <c r="I46" s="56">
        <v>29.91</v>
      </c>
      <c r="J46" s="57">
        <f t="shared" si="8"/>
        <v>0.99260000000000004</v>
      </c>
      <c r="K46" s="58">
        <v>7.4000000000000003E-3</v>
      </c>
      <c r="L46" s="59">
        <v>1</v>
      </c>
      <c r="M46" s="46">
        <v>1</v>
      </c>
      <c r="N46" s="47">
        <f t="shared" si="7"/>
        <v>0</v>
      </c>
      <c r="O46" s="48">
        <f t="shared" si="1"/>
        <v>726252.72</v>
      </c>
    </row>
    <row r="47" spans="1:15" ht="31.5" x14ac:dyDescent="0.25">
      <c r="A47" s="1">
        <v>372</v>
      </c>
      <c r="B47" s="60" t="s">
        <v>844</v>
      </c>
      <c r="C47" s="61" t="s">
        <v>819</v>
      </c>
      <c r="D47" s="27" t="s">
        <v>691</v>
      </c>
      <c r="E47" s="19">
        <f t="shared" si="2"/>
        <v>37316</v>
      </c>
      <c r="F47" s="54">
        <f t="shared" si="3"/>
        <v>0.65066000000000002</v>
      </c>
      <c r="G47" s="19">
        <f t="shared" si="4"/>
        <v>24280.01</v>
      </c>
      <c r="H47" s="55">
        <f t="shared" si="5"/>
        <v>1.0069999999999999</v>
      </c>
      <c r="I47" s="51">
        <v>1.61</v>
      </c>
      <c r="J47" s="57">
        <f t="shared" si="8"/>
        <v>1</v>
      </c>
      <c r="K47" s="58">
        <v>0</v>
      </c>
      <c r="L47" s="59">
        <v>1</v>
      </c>
      <c r="M47" s="46">
        <f t="shared" si="6"/>
        <v>0.9</v>
      </c>
      <c r="N47" s="47">
        <f t="shared" si="7"/>
        <v>0</v>
      </c>
      <c r="O47" s="48">
        <f t="shared" si="1"/>
        <v>39090.82</v>
      </c>
    </row>
    <row r="48" spans="1:15" ht="31.5" x14ac:dyDescent="0.25">
      <c r="A48" s="1">
        <v>373</v>
      </c>
      <c r="B48" s="60" t="s">
        <v>845</v>
      </c>
      <c r="C48" s="61" t="s">
        <v>820</v>
      </c>
      <c r="D48" s="27" t="s">
        <v>691</v>
      </c>
      <c r="E48" s="19">
        <f t="shared" si="2"/>
        <v>37316</v>
      </c>
      <c r="F48" s="54">
        <f t="shared" si="3"/>
        <v>0.65066000000000002</v>
      </c>
      <c r="G48" s="19">
        <f t="shared" si="4"/>
        <v>24280.01</v>
      </c>
      <c r="H48" s="55">
        <f t="shared" si="5"/>
        <v>1.0069999999999999</v>
      </c>
      <c r="I48" s="51">
        <v>3.89</v>
      </c>
      <c r="J48" s="57">
        <f t="shared" si="8"/>
        <v>1</v>
      </c>
      <c r="K48" s="58">
        <v>0</v>
      </c>
      <c r="L48" s="59">
        <v>1</v>
      </c>
      <c r="M48" s="46">
        <f t="shared" si="6"/>
        <v>0.9</v>
      </c>
      <c r="N48" s="47">
        <f t="shared" si="7"/>
        <v>0</v>
      </c>
      <c r="O48" s="48">
        <f t="shared" si="1"/>
        <v>94449.24</v>
      </c>
    </row>
    <row r="49" spans="1:15" ht="31.5" x14ac:dyDescent="0.25">
      <c r="A49" s="1">
        <v>374</v>
      </c>
      <c r="B49" s="60" t="s">
        <v>846</v>
      </c>
      <c r="C49" s="61" t="s">
        <v>821</v>
      </c>
      <c r="D49" s="27" t="s">
        <v>691</v>
      </c>
      <c r="E49" s="19">
        <f t="shared" si="2"/>
        <v>37316</v>
      </c>
      <c r="F49" s="54">
        <f t="shared" si="3"/>
        <v>0.65066000000000002</v>
      </c>
      <c r="G49" s="19">
        <f t="shared" si="4"/>
        <v>24280.01</v>
      </c>
      <c r="H49" s="55">
        <f t="shared" si="5"/>
        <v>1.0069999999999999</v>
      </c>
      <c r="I49" s="51">
        <v>10.54</v>
      </c>
      <c r="J49" s="57">
        <f t="shared" si="8"/>
        <v>1</v>
      </c>
      <c r="K49" s="58">
        <v>0</v>
      </c>
      <c r="L49" s="59">
        <v>1</v>
      </c>
      <c r="M49" s="46">
        <f t="shared" si="6"/>
        <v>0.9</v>
      </c>
      <c r="N49" s="47">
        <f t="shared" si="7"/>
        <v>0</v>
      </c>
      <c r="O49" s="48">
        <f t="shared" si="1"/>
        <v>255911.31</v>
      </c>
    </row>
    <row r="50" spans="1:15" ht="15.75" x14ac:dyDescent="0.25">
      <c r="A50" s="1">
        <v>375</v>
      </c>
      <c r="B50" s="60" t="s">
        <v>847</v>
      </c>
      <c r="C50" s="61" t="s">
        <v>822</v>
      </c>
      <c r="D50" s="27" t="s">
        <v>691</v>
      </c>
      <c r="E50" s="19">
        <f t="shared" si="2"/>
        <v>37316</v>
      </c>
      <c r="F50" s="54">
        <f t="shared" si="3"/>
        <v>0.65066000000000002</v>
      </c>
      <c r="G50" s="19">
        <f t="shared" si="4"/>
        <v>24280.01</v>
      </c>
      <c r="H50" s="55">
        <f t="shared" si="5"/>
        <v>1.0069999999999999</v>
      </c>
      <c r="I50" s="51">
        <v>2.61</v>
      </c>
      <c r="J50" s="57">
        <f t="shared" si="8"/>
        <v>0.91400000000000003</v>
      </c>
      <c r="K50" s="58">
        <v>8.5999999999999993E-2</v>
      </c>
      <c r="L50" s="59">
        <v>1</v>
      </c>
      <c r="M50" s="46">
        <f t="shared" si="6"/>
        <v>0.9</v>
      </c>
      <c r="N50" s="47">
        <f t="shared" si="7"/>
        <v>0</v>
      </c>
      <c r="O50" s="48">
        <f t="shared" si="1"/>
        <v>62860.17</v>
      </c>
    </row>
    <row r="51" spans="1:15" ht="30" x14ac:dyDescent="0.25">
      <c r="A51" s="1">
        <v>376</v>
      </c>
      <c r="B51" s="60" t="s">
        <v>848</v>
      </c>
      <c r="C51" s="62" t="s">
        <v>823</v>
      </c>
      <c r="D51" s="27" t="s">
        <v>691</v>
      </c>
      <c r="E51" s="19">
        <f t="shared" si="2"/>
        <v>37316</v>
      </c>
      <c r="F51" s="54">
        <f t="shared" si="3"/>
        <v>0.65066000000000002</v>
      </c>
      <c r="G51" s="19">
        <f t="shared" si="4"/>
        <v>24280.01</v>
      </c>
      <c r="H51" s="55">
        <f t="shared" si="5"/>
        <v>1.0069999999999999</v>
      </c>
      <c r="I51" s="51">
        <v>1.04</v>
      </c>
      <c r="J51" s="57">
        <f t="shared" si="8"/>
        <v>0.67320000000000002</v>
      </c>
      <c r="K51" s="58">
        <v>0.32679999999999998</v>
      </c>
      <c r="L51" s="59">
        <v>1</v>
      </c>
      <c r="M51" s="46">
        <f>$M$46</f>
        <v>1</v>
      </c>
      <c r="N51" s="47">
        <f t="shared" si="7"/>
        <v>0</v>
      </c>
      <c r="O51" s="48">
        <f t="shared" si="1"/>
        <v>25308.98</v>
      </c>
    </row>
    <row r="52" spans="1:15" ht="30" x14ac:dyDescent="0.25">
      <c r="A52" s="1">
        <v>377</v>
      </c>
      <c r="B52" s="60" t="s">
        <v>849</v>
      </c>
      <c r="C52" s="62" t="s">
        <v>824</v>
      </c>
      <c r="D52" s="27" t="s">
        <v>691</v>
      </c>
      <c r="E52" s="19">
        <f t="shared" si="2"/>
        <v>37316</v>
      </c>
      <c r="F52" s="54">
        <f t="shared" si="3"/>
        <v>0.65066000000000002</v>
      </c>
      <c r="G52" s="19">
        <f t="shared" si="4"/>
        <v>24280.01</v>
      </c>
      <c r="H52" s="55">
        <f t="shared" si="5"/>
        <v>1.0069999999999999</v>
      </c>
      <c r="I52" s="51">
        <v>2.14</v>
      </c>
      <c r="J52" s="57">
        <f t="shared" si="8"/>
        <v>0.81179999999999997</v>
      </c>
      <c r="K52" s="58">
        <v>0.18820000000000001</v>
      </c>
      <c r="L52" s="59">
        <v>1</v>
      </c>
      <c r="M52" s="46">
        <f t="shared" ref="M52:M53" si="9">$M$46</f>
        <v>1</v>
      </c>
      <c r="N52" s="47">
        <f t="shared" si="7"/>
        <v>0</v>
      </c>
      <c r="O52" s="48">
        <f t="shared" si="1"/>
        <v>52027.67</v>
      </c>
    </row>
    <row r="53" spans="1:15" ht="30" x14ac:dyDescent="0.25">
      <c r="A53" s="1">
        <v>378</v>
      </c>
      <c r="B53" s="60" t="s">
        <v>850</v>
      </c>
      <c r="C53" s="62" t="s">
        <v>825</v>
      </c>
      <c r="D53" s="27" t="s">
        <v>691</v>
      </c>
      <c r="E53" s="19">
        <f t="shared" si="2"/>
        <v>37316</v>
      </c>
      <c r="F53" s="54">
        <f t="shared" si="3"/>
        <v>0.65066000000000002</v>
      </c>
      <c r="G53" s="19">
        <f t="shared" si="4"/>
        <v>24280.01</v>
      </c>
      <c r="H53" s="55">
        <f t="shared" si="5"/>
        <v>1.0069999999999999</v>
      </c>
      <c r="I53" s="51">
        <v>6.31</v>
      </c>
      <c r="J53" s="57">
        <f t="shared" si="8"/>
        <v>0.94</v>
      </c>
      <c r="K53" s="58">
        <v>0.06</v>
      </c>
      <c r="L53" s="46">
        <v>1</v>
      </c>
      <c r="M53" s="46">
        <f t="shared" si="9"/>
        <v>1</v>
      </c>
      <c r="N53" s="47">
        <f t="shared" si="7"/>
        <v>0</v>
      </c>
      <c r="O53" s="48">
        <f t="shared" si="1"/>
        <v>153271.21</v>
      </c>
    </row>
    <row r="54" spans="1:15" ht="62.25" customHeight="1" x14ac:dyDescent="0.25">
      <c r="A54" s="76" t="s">
        <v>856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</sheetData>
  <mergeCells count="17">
    <mergeCell ref="N2:N3"/>
    <mergeCell ref="A54:O54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  <mergeCell ref="L2:L3"/>
    <mergeCell ref="H2:H3"/>
    <mergeCell ref="O2:O3"/>
    <mergeCell ref="M2:M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57"/>
  <sheetViews>
    <sheetView view="pageBreakPreview" zoomScale="70" zoomScaleNormal="70" zoomScaleSheetLayoutView="70" workbookViewId="0">
      <pane xSplit="4" ySplit="7" topLeftCell="E350" activePane="bottomRight" state="frozen"/>
      <selection activeCell="B363" sqref="B363"/>
      <selection pane="topRight" activeCell="B363" sqref="B363"/>
      <selection pane="bottomLeft" activeCell="B363" sqref="B363"/>
      <selection pane="bottomRight" sqref="A1:XFD1048576"/>
    </sheetView>
  </sheetViews>
  <sheetFormatPr defaultRowHeight="15" x14ac:dyDescent="0.25"/>
  <cols>
    <col min="1" max="1" width="9.5703125" style="6" customWidth="1"/>
    <col min="2" max="2" width="12.42578125" style="7" customWidth="1"/>
    <col min="3" max="3" width="95.140625" style="8" customWidth="1"/>
    <col min="4" max="4" width="29.5703125" style="7" customWidth="1"/>
    <col min="5" max="5" width="28.28515625" style="7" customWidth="1"/>
    <col min="6" max="6" width="17.7109375" style="7" customWidth="1"/>
    <col min="7" max="7" width="21.85546875" style="7" customWidth="1"/>
    <col min="8" max="8" width="15.42578125" style="7" customWidth="1"/>
    <col min="9" max="9" width="14.5703125" style="7" customWidth="1"/>
    <col min="10" max="10" width="13" style="7" customWidth="1"/>
    <col min="11" max="11" width="13.7109375" style="7" customWidth="1"/>
    <col min="12" max="12" width="20" style="7" customWidth="1"/>
    <col min="13" max="13" width="9" style="6" hidden="1" customWidth="1"/>
    <col min="14" max="14" width="9.140625" style="6"/>
    <col min="15" max="15" width="17.7109375" style="6" bestFit="1" customWidth="1"/>
    <col min="16" max="16384" width="9.140625" style="6"/>
  </cols>
  <sheetData>
    <row r="1" spans="1:12" ht="72.75" customHeight="1" x14ac:dyDescent="0.25">
      <c r="D1" s="9"/>
      <c r="E1" s="9"/>
      <c r="F1" s="9"/>
      <c r="H1" s="75" t="s">
        <v>875</v>
      </c>
      <c r="I1" s="75"/>
      <c r="J1" s="75"/>
      <c r="K1" s="75"/>
      <c r="L1" s="75"/>
    </row>
    <row r="2" spans="1:12" ht="71.25" customHeight="1" x14ac:dyDescent="0.25">
      <c r="D2" s="9"/>
      <c r="E2" s="9"/>
      <c r="F2" s="9"/>
      <c r="H2" s="74" t="s">
        <v>862</v>
      </c>
      <c r="I2" s="74"/>
      <c r="J2" s="74"/>
      <c r="K2" s="74"/>
      <c r="L2" s="74"/>
    </row>
    <row r="3" spans="1:12" ht="36" customHeight="1" x14ac:dyDescent="0.25">
      <c r="A3" s="72" t="s">
        <v>863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57" customHeight="1" x14ac:dyDescent="0.25">
      <c r="A4" s="72" t="s">
        <v>864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35" customHeight="1" x14ac:dyDescent="0.25">
      <c r="A5" s="10" t="s">
        <v>0</v>
      </c>
      <c r="B5" s="11" t="s">
        <v>1</v>
      </c>
      <c r="C5" s="10" t="s">
        <v>2</v>
      </c>
      <c r="D5" s="12" t="s">
        <v>3</v>
      </c>
      <c r="E5" s="11" t="s">
        <v>4</v>
      </c>
      <c r="F5" s="11" t="s">
        <v>5</v>
      </c>
      <c r="G5" s="11" t="s">
        <v>797</v>
      </c>
      <c r="H5" s="13" t="s">
        <v>6</v>
      </c>
      <c r="I5" s="14" t="s">
        <v>798</v>
      </c>
      <c r="J5" s="14" t="s">
        <v>7</v>
      </c>
      <c r="K5" s="14" t="s">
        <v>876</v>
      </c>
      <c r="L5" s="15" t="s">
        <v>854</v>
      </c>
    </row>
    <row r="6" spans="1:12" ht="11.25" customHeight="1" x14ac:dyDescent="0.25">
      <c r="A6" s="1" t="s">
        <v>8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</row>
    <row r="7" spans="1:12" s="25" customFormat="1" ht="15.75" x14ac:dyDescent="0.25">
      <c r="A7" s="1">
        <v>1</v>
      </c>
      <c r="B7" s="16" t="s">
        <v>9</v>
      </c>
      <c r="C7" s="17" t="s">
        <v>10</v>
      </c>
      <c r="D7" s="18" t="s">
        <v>11</v>
      </c>
      <c r="E7" s="19">
        <v>37577.21</v>
      </c>
      <c r="F7" s="20">
        <v>0.65066000000000002</v>
      </c>
      <c r="G7" s="19">
        <v>24449.97</v>
      </c>
      <c r="H7" s="21">
        <v>0.5</v>
      </c>
      <c r="I7" s="22">
        <v>1</v>
      </c>
      <c r="J7" s="22">
        <v>1</v>
      </c>
      <c r="K7" s="23">
        <v>0</v>
      </c>
      <c r="L7" s="24">
        <f>ROUND(G7*H7*I7*J7+K7,2)</f>
        <v>12224.99</v>
      </c>
    </row>
    <row r="8" spans="1:12" s="25" customFormat="1" ht="15.75" x14ac:dyDescent="0.25">
      <c r="A8" s="1">
        <v>2</v>
      </c>
      <c r="B8" s="16" t="s">
        <v>12</v>
      </c>
      <c r="C8" s="17" t="s">
        <v>13</v>
      </c>
      <c r="D8" s="18" t="s">
        <v>14</v>
      </c>
      <c r="E8" s="19">
        <f>$E$7</f>
        <v>37577.21</v>
      </c>
      <c r="F8" s="20">
        <f t="shared" ref="F8:F71" si="0">$F$7</f>
        <v>0.65066000000000002</v>
      </c>
      <c r="G8" s="19">
        <f>$G$7</f>
        <v>24449.97</v>
      </c>
      <c r="H8" s="21">
        <v>0.93</v>
      </c>
      <c r="I8" s="22">
        <v>0.80437000000000003</v>
      </c>
      <c r="J8" s="22">
        <f>$J$7</f>
        <v>1</v>
      </c>
      <c r="K8" s="23">
        <f>$K$7</f>
        <v>0</v>
      </c>
      <c r="L8" s="24">
        <f t="shared" ref="L8:L68" si="1">ROUND(G8*H8*I8*J8+K8,2)</f>
        <v>18290.14</v>
      </c>
    </row>
    <row r="9" spans="1:12" s="25" customFormat="1" ht="15.75" x14ac:dyDescent="0.25">
      <c r="A9" s="1">
        <v>3</v>
      </c>
      <c r="B9" s="16" t="s">
        <v>15</v>
      </c>
      <c r="C9" s="17" t="s">
        <v>16</v>
      </c>
      <c r="D9" s="18" t="s">
        <v>14</v>
      </c>
      <c r="E9" s="19">
        <f t="shared" ref="E9:E69" si="2">$E$7</f>
        <v>37577.21</v>
      </c>
      <c r="F9" s="20">
        <f t="shared" si="0"/>
        <v>0.65066000000000002</v>
      </c>
      <c r="G9" s="19">
        <f t="shared" ref="G9:G69" si="3">$G$7</f>
        <v>24449.97</v>
      </c>
      <c r="H9" s="21">
        <v>0.28000000000000003</v>
      </c>
      <c r="I9" s="22">
        <f>$I$7</f>
        <v>1</v>
      </c>
      <c r="J9" s="22">
        <f t="shared" ref="J9:J53" si="4">$J$7</f>
        <v>1</v>
      </c>
      <c r="K9" s="23">
        <f t="shared" ref="K9:K69" si="5">$K$7</f>
        <v>0</v>
      </c>
      <c r="L9" s="24">
        <f t="shared" si="1"/>
        <v>6845.99</v>
      </c>
    </row>
    <row r="10" spans="1:12" s="25" customFormat="1" ht="15.75" x14ac:dyDescent="0.25">
      <c r="A10" s="1">
        <v>4</v>
      </c>
      <c r="B10" s="16" t="s">
        <v>17</v>
      </c>
      <c r="C10" s="17" t="s">
        <v>18</v>
      </c>
      <c r="D10" s="18" t="s">
        <v>14</v>
      </c>
      <c r="E10" s="19">
        <f t="shared" si="2"/>
        <v>37577.21</v>
      </c>
      <c r="F10" s="20">
        <f t="shared" si="0"/>
        <v>0.65066000000000002</v>
      </c>
      <c r="G10" s="19">
        <f t="shared" si="3"/>
        <v>24449.97</v>
      </c>
      <c r="H10" s="21">
        <v>0.98</v>
      </c>
      <c r="I10" s="22">
        <f t="shared" ref="I10:I11" si="6">$I$8</f>
        <v>0.80437000000000003</v>
      </c>
      <c r="J10" s="22">
        <f>$J$8</f>
        <v>1</v>
      </c>
      <c r="K10" s="23">
        <f t="shared" si="5"/>
        <v>0</v>
      </c>
      <c r="L10" s="24">
        <f t="shared" si="1"/>
        <v>19273.490000000002</v>
      </c>
    </row>
    <row r="11" spans="1:12" s="25" customFormat="1" ht="15.75" x14ac:dyDescent="0.25">
      <c r="A11" s="1">
        <v>5</v>
      </c>
      <c r="B11" s="16" t="s">
        <v>19</v>
      </c>
      <c r="C11" s="17" t="s">
        <v>20</v>
      </c>
      <c r="D11" s="18" t="s">
        <v>14</v>
      </c>
      <c r="E11" s="19">
        <f t="shared" si="2"/>
        <v>37577.21</v>
      </c>
      <c r="F11" s="20">
        <f t="shared" si="0"/>
        <v>0.65066000000000002</v>
      </c>
      <c r="G11" s="19">
        <f t="shared" si="3"/>
        <v>24449.97</v>
      </c>
      <c r="H11" s="21">
        <v>1.01</v>
      </c>
      <c r="I11" s="22">
        <f t="shared" si="6"/>
        <v>0.80437000000000003</v>
      </c>
      <c r="J11" s="22">
        <f t="shared" ref="J11:J12" si="7">$J$8</f>
        <v>1</v>
      </c>
      <c r="K11" s="23">
        <f t="shared" si="5"/>
        <v>0</v>
      </c>
      <c r="L11" s="24">
        <f t="shared" si="1"/>
        <v>19863.490000000002</v>
      </c>
    </row>
    <row r="12" spans="1:12" s="25" customFormat="1" ht="15.75" x14ac:dyDescent="0.25">
      <c r="A12" s="1">
        <v>6</v>
      </c>
      <c r="B12" s="16" t="s">
        <v>21</v>
      </c>
      <c r="C12" s="17" t="s">
        <v>22</v>
      </c>
      <c r="D12" s="18" t="s">
        <v>14</v>
      </c>
      <c r="E12" s="19">
        <f t="shared" si="2"/>
        <v>37577.21</v>
      </c>
      <c r="F12" s="20">
        <f t="shared" si="0"/>
        <v>0.65066000000000002</v>
      </c>
      <c r="G12" s="19">
        <f t="shared" si="3"/>
        <v>24449.97</v>
      </c>
      <c r="H12" s="21">
        <v>0.74</v>
      </c>
      <c r="I12" s="22">
        <f>$I$7</f>
        <v>1</v>
      </c>
      <c r="J12" s="22">
        <f t="shared" si="7"/>
        <v>1</v>
      </c>
      <c r="K12" s="23">
        <f t="shared" si="5"/>
        <v>0</v>
      </c>
      <c r="L12" s="24">
        <f t="shared" si="1"/>
        <v>18092.98</v>
      </c>
    </row>
    <row r="13" spans="1:12" s="25" customFormat="1" ht="15.75" x14ac:dyDescent="0.25">
      <c r="A13" s="1">
        <v>7</v>
      </c>
      <c r="B13" s="16" t="s">
        <v>23</v>
      </c>
      <c r="C13" s="17" t="s">
        <v>24</v>
      </c>
      <c r="D13" s="18" t="s">
        <v>14</v>
      </c>
      <c r="E13" s="19">
        <f t="shared" si="2"/>
        <v>37577.21</v>
      </c>
      <c r="F13" s="20">
        <f t="shared" si="0"/>
        <v>0.65066000000000002</v>
      </c>
      <c r="G13" s="19">
        <f t="shared" si="3"/>
        <v>24449.97</v>
      </c>
      <c r="H13" s="21">
        <v>3.21</v>
      </c>
      <c r="I13" s="22">
        <f t="shared" ref="I13:I15" si="8">$I$7</f>
        <v>1</v>
      </c>
      <c r="J13" s="22">
        <f t="shared" si="4"/>
        <v>1</v>
      </c>
      <c r="K13" s="23">
        <f t="shared" si="5"/>
        <v>0</v>
      </c>
      <c r="L13" s="24">
        <f t="shared" si="1"/>
        <v>78484.399999999994</v>
      </c>
    </row>
    <row r="14" spans="1:12" s="25" customFormat="1" ht="15.75" x14ac:dyDescent="0.25">
      <c r="A14" s="1">
        <v>8</v>
      </c>
      <c r="B14" s="16" t="s">
        <v>25</v>
      </c>
      <c r="C14" s="17" t="s">
        <v>26</v>
      </c>
      <c r="D14" s="18" t="s">
        <v>14</v>
      </c>
      <c r="E14" s="19">
        <f t="shared" si="2"/>
        <v>37577.21</v>
      </c>
      <c r="F14" s="20">
        <f t="shared" si="0"/>
        <v>0.65066000000000002</v>
      </c>
      <c r="G14" s="19">
        <f t="shared" si="3"/>
        <v>24449.97</v>
      </c>
      <c r="H14" s="21">
        <v>0.71</v>
      </c>
      <c r="I14" s="22">
        <f t="shared" si="8"/>
        <v>1</v>
      </c>
      <c r="J14" s="22">
        <f t="shared" ref="J14:J18" si="9">$J$8</f>
        <v>1</v>
      </c>
      <c r="K14" s="23">
        <f t="shared" si="5"/>
        <v>0</v>
      </c>
      <c r="L14" s="24">
        <f t="shared" si="1"/>
        <v>17359.48</v>
      </c>
    </row>
    <row r="15" spans="1:12" s="25" customFormat="1" ht="30" x14ac:dyDescent="0.25">
      <c r="A15" s="1">
        <v>9</v>
      </c>
      <c r="B15" s="16" t="s">
        <v>27</v>
      </c>
      <c r="C15" s="17" t="s">
        <v>28</v>
      </c>
      <c r="D15" s="18" t="s">
        <v>14</v>
      </c>
      <c r="E15" s="19">
        <f t="shared" si="2"/>
        <v>37577.21</v>
      </c>
      <c r="F15" s="20">
        <f t="shared" si="0"/>
        <v>0.65066000000000002</v>
      </c>
      <c r="G15" s="19">
        <f t="shared" si="3"/>
        <v>24449.97</v>
      </c>
      <c r="H15" s="21">
        <v>0.89</v>
      </c>
      <c r="I15" s="22">
        <f t="shared" si="8"/>
        <v>1</v>
      </c>
      <c r="J15" s="22">
        <f t="shared" si="9"/>
        <v>1</v>
      </c>
      <c r="K15" s="23">
        <f t="shared" si="5"/>
        <v>0</v>
      </c>
      <c r="L15" s="24">
        <f t="shared" si="1"/>
        <v>21760.47</v>
      </c>
    </row>
    <row r="16" spans="1:12" s="25" customFormat="1" ht="15.75" x14ac:dyDescent="0.25">
      <c r="A16" s="1">
        <v>10</v>
      </c>
      <c r="B16" s="16" t="s">
        <v>29</v>
      </c>
      <c r="C16" s="17" t="s">
        <v>30</v>
      </c>
      <c r="D16" s="18" t="s">
        <v>14</v>
      </c>
      <c r="E16" s="19">
        <f t="shared" si="2"/>
        <v>37577.21</v>
      </c>
      <c r="F16" s="20">
        <f t="shared" si="0"/>
        <v>0.65066000000000002</v>
      </c>
      <c r="G16" s="19">
        <f t="shared" si="3"/>
        <v>24449.97</v>
      </c>
      <c r="H16" s="21">
        <v>0.46</v>
      </c>
      <c r="I16" s="22">
        <f t="shared" ref="I16:I22" si="10">$I$8</f>
        <v>0.80437000000000003</v>
      </c>
      <c r="J16" s="22">
        <f t="shared" si="9"/>
        <v>1</v>
      </c>
      <c r="K16" s="23">
        <f t="shared" si="5"/>
        <v>0</v>
      </c>
      <c r="L16" s="24">
        <f t="shared" si="1"/>
        <v>9046.74</v>
      </c>
    </row>
    <row r="17" spans="1:12" s="25" customFormat="1" ht="15.75" x14ac:dyDescent="0.25">
      <c r="A17" s="1">
        <v>11</v>
      </c>
      <c r="B17" s="16" t="s">
        <v>31</v>
      </c>
      <c r="C17" s="17" t="s">
        <v>32</v>
      </c>
      <c r="D17" s="18" t="s">
        <v>14</v>
      </c>
      <c r="E17" s="19">
        <f t="shared" si="2"/>
        <v>37577.21</v>
      </c>
      <c r="F17" s="20">
        <f t="shared" si="0"/>
        <v>0.65066000000000002</v>
      </c>
      <c r="G17" s="19">
        <f t="shared" si="3"/>
        <v>24449.97</v>
      </c>
      <c r="H17" s="21">
        <v>0.39</v>
      </c>
      <c r="I17" s="22">
        <f t="shared" si="10"/>
        <v>0.80437000000000003</v>
      </c>
      <c r="J17" s="22">
        <f t="shared" si="9"/>
        <v>1</v>
      </c>
      <c r="K17" s="23">
        <f t="shared" si="5"/>
        <v>0</v>
      </c>
      <c r="L17" s="24">
        <f t="shared" si="1"/>
        <v>7670.06</v>
      </c>
    </row>
    <row r="18" spans="1:12" s="25" customFormat="1" ht="15.75" x14ac:dyDescent="0.25">
      <c r="A18" s="1">
        <v>12</v>
      </c>
      <c r="B18" s="16" t="s">
        <v>33</v>
      </c>
      <c r="C18" s="17" t="s">
        <v>34</v>
      </c>
      <c r="D18" s="18" t="s">
        <v>14</v>
      </c>
      <c r="E18" s="19">
        <f t="shared" si="2"/>
        <v>37577.21</v>
      </c>
      <c r="F18" s="20">
        <f t="shared" si="0"/>
        <v>0.65066000000000002</v>
      </c>
      <c r="G18" s="19">
        <f t="shared" si="3"/>
        <v>24449.97</v>
      </c>
      <c r="H18" s="21">
        <v>0.57999999999999996</v>
      </c>
      <c r="I18" s="22">
        <f t="shared" si="10"/>
        <v>0.80437000000000003</v>
      </c>
      <c r="J18" s="22">
        <f t="shared" si="9"/>
        <v>1</v>
      </c>
      <c r="K18" s="23">
        <f t="shared" si="5"/>
        <v>0</v>
      </c>
      <c r="L18" s="24">
        <f t="shared" si="1"/>
        <v>11406.76</v>
      </c>
    </row>
    <row r="19" spans="1:12" s="25" customFormat="1" ht="15.75" x14ac:dyDescent="0.25">
      <c r="A19" s="1">
        <v>13</v>
      </c>
      <c r="B19" s="16" t="s">
        <v>35</v>
      </c>
      <c r="C19" s="17" t="s">
        <v>36</v>
      </c>
      <c r="D19" s="18" t="s">
        <v>14</v>
      </c>
      <c r="E19" s="19">
        <f t="shared" si="2"/>
        <v>37577.21</v>
      </c>
      <c r="F19" s="20">
        <f t="shared" si="0"/>
        <v>0.65066000000000002</v>
      </c>
      <c r="G19" s="19">
        <f t="shared" si="3"/>
        <v>24449.97</v>
      </c>
      <c r="H19" s="21">
        <v>1.17</v>
      </c>
      <c r="I19" s="22">
        <f>$I$7</f>
        <v>1</v>
      </c>
      <c r="J19" s="22">
        <f t="shared" si="4"/>
        <v>1</v>
      </c>
      <c r="K19" s="23">
        <f t="shared" si="5"/>
        <v>0</v>
      </c>
      <c r="L19" s="24">
        <f t="shared" si="1"/>
        <v>28606.46</v>
      </c>
    </row>
    <row r="20" spans="1:12" s="25" customFormat="1" ht="15.75" x14ac:dyDescent="0.25">
      <c r="A20" s="1">
        <v>14</v>
      </c>
      <c r="B20" s="16" t="s">
        <v>37</v>
      </c>
      <c r="C20" s="17" t="s">
        <v>38</v>
      </c>
      <c r="D20" s="18" t="s">
        <v>14</v>
      </c>
      <c r="E20" s="19">
        <f t="shared" si="2"/>
        <v>37577.21</v>
      </c>
      <c r="F20" s="20">
        <f t="shared" si="0"/>
        <v>0.65066000000000002</v>
      </c>
      <c r="G20" s="19">
        <f t="shared" si="3"/>
        <v>24449.97</v>
      </c>
      <c r="H20" s="21">
        <v>2.2000000000000002</v>
      </c>
      <c r="I20" s="22">
        <f t="shared" si="10"/>
        <v>0.80437000000000003</v>
      </c>
      <c r="J20" s="22">
        <f t="shared" ref="J20:J21" si="11">$J$8</f>
        <v>1</v>
      </c>
      <c r="K20" s="23">
        <f t="shared" si="5"/>
        <v>0</v>
      </c>
      <c r="L20" s="24">
        <f t="shared" si="1"/>
        <v>43267.01</v>
      </c>
    </row>
    <row r="21" spans="1:12" s="25" customFormat="1" ht="15.75" x14ac:dyDescent="0.25">
      <c r="A21" s="1">
        <v>15</v>
      </c>
      <c r="B21" s="16" t="s">
        <v>39</v>
      </c>
      <c r="C21" s="17" t="s">
        <v>40</v>
      </c>
      <c r="D21" s="18" t="s">
        <v>41</v>
      </c>
      <c r="E21" s="19">
        <f t="shared" si="2"/>
        <v>37577.21</v>
      </c>
      <c r="F21" s="20">
        <f t="shared" si="0"/>
        <v>0.65066000000000002</v>
      </c>
      <c r="G21" s="19">
        <f t="shared" si="3"/>
        <v>24449.97</v>
      </c>
      <c r="H21" s="21">
        <v>4.5199999999999996</v>
      </c>
      <c r="I21" s="22">
        <f t="shared" si="10"/>
        <v>0.80437000000000003</v>
      </c>
      <c r="J21" s="22">
        <f t="shared" si="11"/>
        <v>1</v>
      </c>
      <c r="K21" s="23">
        <f t="shared" si="5"/>
        <v>0</v>
      </c>
      <c r="L21" s="24">
        <f t="shared" si="1"/>
        <v>88894.04</v>
      </c>
    </row>
    <row r="22" spans="1:12" s="25" customFormat="1" ht="15.75" x14ac:dyDescent="0.25">
      <c r="A22" s="1">
        <v>16</v>
      </c>
      <c r="B22" s="16" t="s">
        <v>42</v>
      </c>
      <c r="C22" s="17" t="s">
        <v>43</v>
      </c>
      <c r="D22" s="18" t="s">
        <v>41</v>
      </c>
      <c r="E22" s="19">
        <f t="shared" si="2"/>
        <v>37577.21</v>
      </c>
      <c r="F22" s="20">
        <f t="shared" si="0"/>
        <v>0.65066000000000002</v>
      </c>
      <c r="G22" s="19">
        <f t="shared" si="3"/>
        <v>24449.97</v>
      </c>
      <c r="H22" s="21">
        <v>0.27</v>
      </c>
      <c r="I22" s="22">
        <f t="shared" si="10"/>
        <v>0.80437000000000003</v>
      </c>
      <c r="J22" s="22">
        <f t="shared" si="4"/>
        <v>1</v>
      </c>
      <c r="K22" s="23">
        <f t="shared" si="5"/>
        <v>0</v>
      </c>
      <c r="L22" s="24">
        <f t="shared" si="1"/>
        <v>5310.04</v>
      </c>
    </row>
    <row r="23" spans="1:12" s="25" customFormat="1" ht="15.75" x14ac:dyDescent="0.25">
      <c r="A23" s="1">
        <v>17</v>
      </c>
      <c r="B23" s="16" t="s">
        <v>44</v>
      </c>
      <c r="C23" s="17" t="s">
        <v>45</v>
      </c>
      <c r="D23" s="18" t="s">
        <v>46</v>
      </c>
      <c r="E23" s="19">
        <f t="shared" si="2"/>
        <v>37577.21</v>
      </c>
      <c r="F23" s="20">
        <f t="shared" si="0"/>
        <v>0.65066000000000002</v>
      </c>
      <c r="G23" s="19">
        <f t="shared" si="3"/>
        <v>24449.97</v>
      </c>
      <c r="H23" s="21">
        <v>0.89</v>
      </c>
      <c r="I23" s="22">
        <f>$I$7</f>
        <v>1</v>
      </c>
      <c r="J23" s="22">
        <f t="shared" si="4"/>
        <v>1</v>
      </c>
      <c r="K23" s="23">
        <f t="shared" si="5"/>
        <v>0</v>
      </c>
      <c r="L23" s="24">
        <f t="shared" si="1"/>
        <v>21760.47</v>
      </c>
    </row>
    <row r="24" spans="1:12" s="25" customFormat="1" ht="15.75" x14ac:dyDescent="0.25">
      <c r="A24" s="1">
        <v>18</v>
      </c>
      <c r="B24" s="16" t="s">
        <v>47</v>
      </c>
      <c r="C24" s="17" t="s">
        <v>48</v>
      </c>
      <c r="D24" s="18" t="s">
        <v>46</v>
      </c>
      <c r="E24" s="19">
        <f t="shared" si="2"/>
        <v>37577.21</v>
      </c>
      <c r="F24" s="20">
        <f t="shared" si="0"/>
        <v>0.65066000000000002</v>
      </c>
      <c r="G24" s="19">
        <f t="shared" si="3"/>
        <v>24449.97</v>
      </c>
      <c r="H24" s="21">
        <v>2.0099999999999998</v>
      </c>
      <c r="I24" s="22">
        <f t="shared" ref="I24" si="12">$I$8</f>
        <v>0.80437000000000003</v>
      </c>
      <c r="J24" s="22">
        <f t="shared" ref="J24:J40" si="13">$J$8</f>
        <v>1</v>
      </c>
      <c r="K24" s="23">
        <f t="shared" si="5"/>
        <v>0</v>
      </c>
      <c r="L24" s="24">
        <f t="shared" si="1"/>
        <v>39530.31</v>
      </c>
    </row>
    <row r="25" spans="1:12" s="25" customFormat="1" ht="15.75" x14ac:dyDescent="0.25">
      <c r="A25" s="1">
        <v>19</v>
      </c>
      <c r="B25" s="16" t="s">
        <v>49</v>
      </c>
      <c r="C25" s="17" t="s">
        <v>50</v>
      </c>
      <c r="D25" s="18" t="s">
        <v>46</v>
      </c>
      <c r="E25" s="19">
        <f t="shared" si="2"/>
        <v>37577.21</v>
      </c>
      <c r="F25" s="20">
        <f t="shared" si="0"/>
        <v>0.65066000000000002</v>
      </c>
      <c r="G25" s="19">
        <f t="shared" si="3"/>
        <v>24449.97</v>
      </c>
      <c r="H25" s="21">
        <v>0.86</v>
      </c>
      <c r="I25" s="22">
        <f t="shared" ref="I25" si="14">$I$7</f>
        <v>1</v>
      </c>
      <c r="J25" s="22">
        <f t="shared" si="13"/>
        <v>1</v>
      </c>
      <c r="K25" s="23">
        <f t="shared" si="5"/>
        <v>0</v>
      </c>
      <c r="L25" s="24">
        <f t="shared" si="1"/>
        <v>21026.97</v>
      </c>
    </row>
    <row r="26" spans="1:12" s="25" customFormat="1" ht="15.75" x14ac:dyDescent="0.25">
      <c r="A26" s="1">
        <v>20</v>
      </c>
      <c r="B26" s="16" t="s">
        <v>51</v>
      </c>
      <c r="C26" s="17" t="s">
        <v>52</v>
      </c>
      <c r="D26" s="18" t="s">
        <v>46</v>
      </c>
      <c r="E26" s="19">
        <f t="shared" si="2"/>
        <v>37577.21</v>
      </c>
      <c r="F26" s="20">
        <f t="shared" si="0"/>
        <v>0.65066000000000002</v>
      </c>
      <c r="G26" s="19">
        <f t="shared" si="3"/>
        <v>24449.97</v>
      </c>
      <c r="H26" s="21">
        <v>1.21</v>
      </c>
      <c r="I26" s="22">
        <f t="shared" ref="I26" si="15">$I$8</f>
        <v>0.80437000000000003</v>
      </c>
      <c r="J26" s="22">
        <f t="shared" si="13"/>
        <v>1</v>
      </c>
      <c r="K26" s="23">
        <f t="shared" si="5"/>
        <v>0</v>
      </c>
      <c r="L26" s="24">
        <f t="shared" si="1"/>
        <v>23796.86</v>
      </c>
    </row>
    <row r="27" spans="1:12" s="25" customFormat="1" ht="15.75" x14ac:dyDescent="0.25">
      <c r="A27" s="1">
        <v>21</v>
      </c>
      <c r="B27" s="16" t="s">
        <v>53</v>
      </c>
      <c r="C27" s="17" t="s">
        <v>54</v>
      </c>
      <c r="D27" s="18" t="s">
        <v>46</v>
      </c>
      <c r="E27" s="19">
        <f t="shared" si="2"/>
        <v>37577.21</v>
      </c>
      <c r="F27" s="20">
        <f t="shared" si="0"/>
        <v>0.65066000000000002</v>
      </c>
      <c r="G27" s="19">
        <f t="shared" si="3"/>
        <v>24449.97</v>
      </c>
      <c r="H27" s="21">
        <v>0.87</v>
      </c>
      <c r="I27" s="22">
        <v>1</v>
      </c>
      <c r="J27" s="22">
        <f t="shared" si="13"/>
        <v>1</v>
      </c>
      <c r="K27" s="23">
        <f t="shared" si="5"/>
        <v>0</v>
      </c>
      <c r="L27" s="24">
        <f t="shared" si="1"/>
        <v>21271.47</v>
      </c>
    </row>
    <row r="28" spans="1:12" s="25" customFormat="1" ht="15.75" x14ac:dyDescent="0.25">
      <c r="A28" s="1">
        <v>22</v>
      </c>
      <c r="B28" s="16" t="s">
        <v>55</v>
      </c>
      <c r="C28" s="17" t="s">
        <v>56</v>
      </c>
      <c r="D28" s="18" t="s">
        <v>46</v>
      </c>
      <c r="E28" s="19">
        <f t="shared" si="2"/>
        <v>37577.21</v>
      </c>
      <c r="F28" s="20">
        <f t="shared" si="0"/>
        <v>0.65066000000000002</v>
      </c>
      <c r="G28" s="19">
        <f t="shared" si="3"/>
        <v>24449.97</v>
      </c>
      <c r="H28" s="21">
        <v>4.1900000000000004</v>
      </c>
      <c r="I28" s="22">
        <f t="shared" ref="I28:I30" si="16">$I$8</f>
        <v>0.80437000000000003</v>
      </c>
      <c r="J28" s="22">
        <f t="shared" si="13"/>
        <v>1</v>
      </c>
      <c r="K28" s="23">
        <f t="shared" si="5"/>
        <v>0</v>
      </c>
      <c r="L28" s="24">
        <f t="shared" si="1"/>
        <v>82403.990000000005</v>
      </c>
    </row>
    <row r="29" spans="1:12" s="25" customFormat="1" ht="15.75" x14ac:dyDescent="0.25">
      <c r="A29" s="1">
        <v>23</v>
      </c>
      <c r="B29" s="16" t="s">
        <v>57</v>
      </c>
      <c r="C29" s="17" t="s">
        <v>58</v>
      </c>
      <c r="D29" s="18" t="s">
        <v>59</v>
      </c>
      <c r="E29" s="19">
        <f t="shared" si="2"/>
        <v>37577.21</v>
      </c>
      <c r="F29" s="20">
        <f t="shared" si="0"/>
        <v>0.65066000000000002</v>
      </c>
      <c r="G29" s="19">
        <f t="shared" si="3"/>
        <v>24449.97</v>
      </c>
      <c r="H29" s="21">
        <v>0.94</v>
      </c>
      <c r="I29" s="22">
        <f t="shared" si="16"/>
        <v>0.80437000000000003</v>
      </c>
      <c r="J29" s="22">
        <f t="shared" si="13"/>
        <v>1</v>
      </c>
      <c r="K29" s="23">
        <f t="shared" si="5"/>
        <v>0</v>
      </c>
      <c r="L29" s="24">
        <f t="shared" si="1"/>
        <v>18486.810000000001</v>
      </c>
    </row>
    <row r="30" spans="1:12" s="25" customFormat="1" ht="15.75" x14ac:dyDescent="0.25">
      <c r="A30" s="1">
        <v>24</v>
      </c>
      <c r="B30" s="16" t="s">
        <v>60</v>
      </c>
      <c r="C30" s="17" t="s">
        <v>61</v>
      </c>
      <c r="D30" s="18" t="s">
        <v>59</v>
      </c>
      <c r="E30" s="19">
        <f t="shared" si="2"/>
        <v>37577.21</v>
      </c>
      <c r="F30" s="20">
        <f t="shared" si="0"/>
        <v>0.65066000000000002</v>
      </c>
      <c r="G30" s="19">
        <f t="shared" si="3"/>
        <v>24449.97</v>
      </c>
      <c r="H30" s="21">
        <v>5.32</v>
      </c>
      <c r="I30" s="22">
        <f t="shared" si="16"/>
        <v>0.80437000000000003</v>
      </c>
      <c r="J30" s="22">
        <f t="shared" si="13"/>
        <v>1</v>
      </c>
      <c r="K30" s="23">
        <f t="shared" si="5"/>
        <v>0</v>
      </c>
      <c r="L30" s="24">
        <f t="shared" si="1"/>
        <v>104627.5</v>
      </c>
    </row>
    <row r="31" spans="1:12" s="25" customFormat="1" ht="15.75" x14ac:dyDescent="0.25">
      <c r="A31" s="1">
        <v>25</v>
      </c>
      <c r="B31" s="16" t="s">
        <v>62</v>
      </c>
      <c r="C31" s="17" t="s">
        <v>63</v>
      </c>
      <c r="D31" s="18" t="s">
        <v>59</v>
      </c>
      <c r="E31" s="19">
        <f t="shared" si="2"/>
        <v>37577.21</v>
      </c>
      <c r="F31" s="20">
        <f t="shared" si="0"/>
        <v>0.65066000000000002</v>
      </c>
      <c r="G31" s="19">
        <f t="shared" si="3"/>
        <v>24449.97</v>
      </c>
      <c r="H31" s="21">
        <v>4.5</v>
      </c>
      <c r="I31" s="22">
        <f t="shared" ref="I31:I34" si="17">$I$7</f>
        <v>1</v>
      </c>
      <c r="J31" s="22">
        <f t="shared" si="13"/>
        <v>1</v>
      </c>
      <c r="K31" s="23">
        <f t="shared" si="5"/>
        <v>0</v>
      </c>
      <c r="L31" s="24">
        <f t="shared" si="1"/>
        <v>110024.87</v>
      </c>
    </row>
    <row r="32" spans="1:12" s="25" customFormat="1" ht="15.75" x14ac:dyDescent="0.25">
      <c r="A32" s="1">
        <v>26</v>
      </c>
      <c r="B32" s="16" t="s">
        <v>64</v>
      </c>
      <c r="C32" s="17" t="s">
        <v>65</v>
      </c>
      <c r="D32" s="18" t="s">
        <v>59</v>
      </c>
      <c r="E32" s="19">
        <f t="shared" si="2"/>
        <v>37577.21</v>
      </c>
      <c r="F32" s="20">
        <f t="shared" si="0"/>
        <v>0.65066000000000002</v>
      </c>
      <c r="G32" s="19">
        <f t="shared" si="3"/>
        <v>24449.97</v>
      </c>
      <c r="H32" s="21">
        <v>1.0900000000000001</v>
      </c>
      <c r="I32" s="22">
        <f>$I$8</f>
        <v>0.80437000000000003</v>
      </c>
      <c r="J32" s="22">
        <f t="shared" si="13"/>
        <v>1</v>
      </c>
      <c r="K32" s="23">
        <f t="shared" si="5"/>
        <v>0</v>
      </c>
      <c r="L32" s="24">
        <f t="shared" si="1"/>
        <v>21436.84</v>
      </c>
    </row>
    <row r="33" spans="1:12" s="25" customFormat="1" ht="15.75" x14ac:dyDescent="0.25">
      <c r="A33" s="1">
        <v>27</v>
      </c>
      <c r="B33" s="16" t="s">
        <v>66</v>
      </c>
      <c r="C33" s="17" t="s">
        <v>67</v>
      </c>
      <c r="D33" s="18" t="s">
        <v>59</v>
      </c>
      <c r="E33" s="19">
        <f t="shared" si="2"/>
        <v>37577.21</v>
      </c>
      <c r="F33" s="20">
        <f t="shared" si="0"/>
        <v>0.65066000000000002</v>
      </c>
      <c r="G33" s="19">
        <f t="shared" si="3"/>
        <v>24449.97</v>
      </c>
      <c r="H33" s="21">
        <v>4.51</v>
      </c>
      <c r="I33" s="22">
        <f t="shared" si="17"/>
        <v>1</v>
      </c>
      <c r="J33" s="22">
        <f t="shared" si="13"/>
        <v>1</v>
      </c>
      <c r="K33" s="23">
        <f t="shared" si="5"/>
        <v>0</v>
      </c>
      <c r="L33" s="24">
        <f t="shared" si="1"/>
        <v>110269.36</v>
      </c>
    </row>
    <row r="34" spans="1:12" s="25" customFormat="1" ht="15.75" x14ac:dyDescent="0.25">
      <c r="A34" s="1">
        <v>28</v>
      </c>
      <c r="B34" s="16" t="s">
        <v>68</v>
      </c>
      <c r="C34" s="17" t="s">
        <v>69</v>
      </c>
      <c r="D34" s="18" t="s">
        <v>59</v>
      </c>
      <c r="E34" s="19">
        <f t="shared" si="2"/>
        <v>37577.21</v>
      </c>
      <c r="F34" s="20">
        <f t="shared" si="0"/>
        <v>0.65066000000000002</v>
      </c>
      <c r="G34" s="19">
        <f t="shared" si="3"/>
        <v>24449.97</v>
      </c>
      <c r="H34" s="21">
        <v>2.0499999999999998</v>
      </c>
      <c r="I34" s="22">
        <f t="shared" si="17"/>
        <v>1</v>
      </c>
      <c r="J34" s="22">
        <f t="shared" si="13"/>
        <v>1</v>
      </c>
      <c r="K34" s="23">
        <f t="shared" si="5"/>
        <v>0</v>
      </c>
      <c r="L34" s="24">
        <f t="shared" si="1"/>
        <v>50122.44</v>
      </c>
    </row>
    <row r="35" spans="1:12" s="25" customFormat="1" ht="15.75" x14ac:dyDescent="0.25">
      <c r="A35" s="1">
        <v>33</v>
      </c>
      <c r="B35" s="16" t="s">
        <v>70</v>
      </c>
      <c r="C35" s="17" t="s">
        <v>71</v>
      </c>
      <c r="D35" s="18" t="s">
        <v>72</v>
      </c>
      <c r="E35" s="19">
        <f t="shared" si="2"/>
        <v>37577.21</v>
      </c>
      <c r="F35" s="20">
        <f t="shared" si="0"/>
        <v>0.65066000000000002</v>
      </c>
      <c r="G35" s="19">
        <f t="shared" si="3"/>
        <v>24449.97</v>
      </c>
      <c r="H35" s="21">
        <v>1.84</v>
      </c>
      <c r="I35" s="22">
        <f t="shared" ref="I35" si="18">$I$8</f>
        <v>0.80437000000000003</v>
      </c>
      <c r="J35" s="22">
        <f t="shared" si="13"/>
        <v>1</v>
      </c>
      <c r="K35" s="23">
        <f t="shared" si="5"/>
        <v>0</v>
      </c>
      <c r="L35" s="24">
        <f t="shared" si="1"/>
        <v>36186.949999999997</v>
      </c>
    </row>
    <row r="36" spans="1:12" s="25" customFormat="1" ht="30" x14ac:dyDescent="0.25">
      <c r="A36" s="1">
        <v>34</v>
      </c>
      <c r="B36" s="16" t="s">
        <v>73</v>
      </c>
      <c r="C36" s="17" t="s">
        <v>74</v>
      </c>
      <c r="D36" s="18" t="s">
        <v>75</v>
      </c>
      <c r="E36" s="19">
        <f t="shared" si="2"/>
        <v>37577.21</v>
      </c>
      <c r="F36" s="20">
        <f t="shared" si="0"/>
        <v>0.65066000000000002</v>
      </c>
      <c r="G36" s="19">
        <f t="shared" si="3"/>
        <v>24449.97</v>
      </c>
      <c r="H36" s="21">
        <v>4.37</v>
      </c>
      <c r="I36" s="22">
        <f t="shared" ref="I36:I38" si="19">$I$7</f>
        <v>1</v>
      </c>
      <c r="J36" s="22">
        <f t="shared" si="13"/>
        <v>1</v>
      </c>
      <c r="K36" s="23">
        <f t="shared" si="5"/>
        <v>0</v>
      </c>
      <c r="L36" s="24">
        <f t="shared" si="1"/>
        <v>106846.37</v>
      </c>
    </row>
    <row r="37" spans="1:12" s="25" customFormat="1" ht="15.75" x14ac:dyDescent="0.25">
      <c r="A37" s="1">
        <v>35</v>
      </c>
      <c r="B37" s="16" t="s">
        <v>76</v>
      </c>
      <c r="C37" s="17" t="s">
        <v>77</v>
      </c>
      <c r="D37" s="18" t="s">
        <v>75</v>
      </c>
      <c r="E37" s="19">
        <f t="shared" si="2"/>
        <v>37577.21</v>
      </c>
      <c r="F37" s="20">
        <f t="shared" si="0"/>
        <v>0.65066000000000002</v>
      </c>
      <c r="G37" s="19">
        <f t="shared" si="3"/>
        <v>24449.97</v>
      </c>
      <c r="H37" s="21">
        <v>7.82</v>
      </c>
      <c r="I37" s="22">
        <f t="shared" si="19"/>
        <v>1</v>
      </c>
      <c r="J37" s="22">
        <f t="shared" si="13"/>
        <v>1</v>
      </c>
      <c r="K37" s="23">
        <f t="shared" si="5"/>
        <v>0</v>
      </c>
      <c r="L37" s="24">
        <f t="shared" si="1"/>
        <v>191198.77</v>
      </c>
    </row>
    <row r="38" spans="1:12" s="25" customFormat="1" ht="30" x14ac:dyDescent="0.25">
      <c r="A38" s="1">
        <v>36</v>
      </c>
      <c r="B38" s="16" t="s">
        <v>78</v>
      </c>
      <c r="C38" s="17" t="s">
        <v>79</v>
      </c>
      <c r="D38" s="18" t="s">
        <v>75</v>
      </c>
      <c r="E38" s="19">
        <f t="shared" si="2"/>
        <v>37577.21</v>
      </c>
      <c r="F38" s="20">
        <f t="shared" si="0"/>
        <v>0.65066000000000002</v>
      </c>
      <c r="G38" s="19">
        <f t="shared" si="3"/>
        <v>24449.97</v>
      </c>
      <c r="H38" s="21">
        <v>5.68</v>
      </c>
      <c r="I38" s="22">
        <f t="shared" si="19"/>
        <v>1</v>
      </c>
      <c r="J38" s="22">
        <f t="shared" si="13"/>
        <v>1</v>
      </c>
      <c r="K38" s="23">
        <f t="shared" si="5"/>
        <v>0</v>
      </c>
      <c r="L38" s="24">
        <f t="shared" si="1"/>
        <v>138875.82999999999</v>
      </c>
    </row>
    <row r="39" spans="1:12" s="25" customFormat="1" ht="15.75" x14ac:dyDescent="0.25">
      <c r="A39" s="1">
        <v>37</v>
      </c>
      <c r="B39" s="16" t="s">
        <v>80</v>
      </c>
      <c r="C39" s="17" t="s">
        <v>81</v>
      </c>
      <c r="D39" s="18" t="s">
        <v>82</v>
      </c>
      <c r="E39" s="19">
        <f t="shared" si="2"/>
        <v>37577.21</v>
      </c>
      <c r="F39" s="20">
        <f t="shared" si="0"/>
        <v>0.65066000000000002</v>
      </c>
      <c r="G39" s="19">
        <f t="shared" si="3"/>
        <v>24449.97</v>
      </c>
      <c r="H39" s="21">
        <v>0.97</v>
      </c>
      <c r="I39" s="22">
        <f t="shared" ref="I39:I40" si="20">$I$8</f>
        <v>0.80437000000000003</v>
      </c>
      <c r="J39" s="22">
        <f t="shared" si="13"/>
        <v>1</v>
      </c>
      <c r="K39" s="23">
        <f t="shared" si="5"/>
        <v>0</v>
      </c>
      <c r="L39" s="24">
        <f t="shared" si="1"/>
        <v>19076.82</v>
      </c>
    </row>
    <row r="40" spans="1:12" s="25" customFormat="1" ht="15.75" x14ac:dyDescent="0.25">
      <c r="A40" s="1">
        <v>38</v>
      </c>
      <c r="B40" s="16" t="s">
        <v>83</v>
      </c>
      <c r="C40" s="17" t="s">
        <v>84</v>
      </c>
      <c r="D40" s="18" t="s">
        <v>82</v>
      </c>
      <c r="E40" s="19">
        <f t="shared" si="2"/>
        <v>37577.21</v>
      </c>
      <c r="F40" s="20">
        <f t="shared" si="0"/>
        <v>0.65066000000000002</v>
      </c>
      <c r="G40" s="19">
        <f t="shared" si="3"/>
        <v>24449.97</v>
      </c>
      <c r="H40" s="21">
        <v>1.1100000000000001</v>
      </c>
      <c r="I40" s="22">
        <f t="shared" si="20"/>
        <v>0.80437000000000003</v>
      </c>
      <c r="J40" s="22">
        <f t="shared" si="13"/>
        <v>1</v>
      </c>
      <c r="K40" s="23">
        <f t="shared" si="5"/>
        <v>0</v>
      </c>
      <c r="L40" s="24">
        <f t="shared" si="1"/>
        <v>21830.17</v>
      </c>
    </row>
    <row r="41" spans="1:12" s="25" customFormat="1" ht="15.75" x14ac:dyDescent="0.25">
      <c r="A41" s="1">
        <v>39</v>
      </c>
      <c r="B41" s="16" t="s">
        <v>85</v>
      </c>
      <c r="C41" s="17" t="s">
        <v>86</v>
      </c>
      <c r="D41" s="18" t="s">
        <v>82</v>
      </c>
      <c r="E41" s="19">
        <f t="shared" si="2"/>
        <v>37577.21</v>
      </c>
      <c r="F41" s="20">
        <f t="shared" si="0"/>
        <v>0.65066000000000002</v>
      </c>
      <c r="G41" s="19">
        <f t="shared" si="3"/>
        <v>24449.97</v>
      </c>
      <c r="H41" s="21">
        <v>1.97</v>
      </c>
      <c r="I41" s="22">
        <f t="shared" ref="I41:I42" si="21">$I$7</f>
        <v>1</v>
      </c>
      <c r="J41" s="22">
        <f t="shared" si="4"/>
        <v>1</v>
      </c>
      <c r="K41" s="23">
        <f t="shared" si="5"/>
        <v>0</v>
      </c>
      <c r="L41" s="24">
        <f t="shared" si="1"/>
        <v>48166.44</v>
      </c>
    </row>
    <row r="42" spans="1:12" s="25" customFormat="1" ht="15.75" x14ac:dyDescent="0.25">
      <c r="A42" s="1">
        <v>40</v>
      </c>
      <c r="B42" s="16" t="s">
        <v>87</v>
      </c>
      <c r="C42" s="17" t="s">
        <v>88</v>
      </c>
      <c r="D42" s="18" t="s">
        <v>82</v>
      </c>
      <c r="E42" s="19">
        <f t="shared" si="2"/>
        <v>37577.21</v>
      </c>
      <c r="F42" s="20">
        <f t="shared" si="0"/>
        <v>0.65066000000000002</v>
      </c>
      <c r="G42" s="19">
        <f t="shared" si="3"/>
        <v>24449.97</v>
      </c>
      <c r="H42" s="21">
        <v>2.78</v>
      </c>
      <c r="I42" s="22">
        <f t="shared" si="21"/>
        <v>1</v>
      </c>
      <c r="J42" s="22">
        <f t="shared" si="4"/>
        <v>1</v>
      </c>
      <c r="K42" s="23">
        <f t="shared" si="5"/>
        <v>0</v>
      </c>
      <c r="L42" s="24">
        <f t="shared" si="1"/>
        <v>67970.92</v>
      </c>
    </row>
    <row r="43" spans="1:12" s="25" customFormat="1" ht="15.75" x14ac:dyDescent="0.25">
      <c r="A43" s="1">
        <v>41</v>
      </c>
      <c r="B43" s="16" t="s">
        <v>89</v>
      </c>
      <c r="C43" s="17" t="s">
        <v>90</v>
      </c>
      <c r="D43" s="18" t="s">
        <v>82</v>
      </c>
      <c r="E43" s="19">
        <f t="shared" si="2"/>
        <v>37577.21</v>
      </c>
      <c r="F43" s="20">
        <f t="shared" si="0"/>
        <v>0.65066000000000002</v>
      </c>
      <c r="G43" s="19">
        <f t="shared" si="3"/>
        <v>24449.97</v>
      </c>
      <c r="H43" s="21">
        <v>1.1499999999999999</v>
      </c>
      <c r="I43" s="22">
        <f t="shared" ref="I43:I45" si="22">$I$8</f>
        <v>0.80437000000000003</v>
      </c>
      <c r="J43" s="22">
        <f t="shared" ref="J43:J45" si="23">$J$8</f>
        <v>1</v>
      </c>
      <c r="K43" s="23">
        <f t="shared" si="5"/>
        <v>0</v>
      </c>
      <c r="L43" s="24">
        <f t="shared" si="1"/>
        <v>22616.85</v>
      </c>
    </row>
    <row r="44" spans="1:12" s="25" customFormat="1" ht="15.75" x14ac:dyDescent="0.25">
      <c r="A44" s="1">
        <v>42</v>
      </c>
      <c r="B44" s="16" t="s">
        <v>91</v>
      </c>
      <c r="C44" s="17" t="s">
        <v>92</v>
      </c>
      <c r="D44" s="18" t="s">
        <v>82</v>
      </c>
      <c r="E44" s="19">
        <f t="shared" si="2"/>
        <v>37577.21</v>
      </c>
      <c r="F44" s="20">
        <f t="shared" si="0"/>
        <v>0.65066000000000002</v>
      </c>
      <c r="G44" s="19">
        <f t="shared" si="3"/>
        <v>24449.97</v>
      </c>
      <c r="H44" s="21">
        <v>1.22</v>
      </c>
      <c r="I44" s="22">
        <f t="shared" si="22"/>
        <v>0.80437000000000003</v>
      </c>
      <c r="J44" s="22">
        <f t="shared" si="23"/>
        <v>1</v>
      </c>
      <c r="K44" s="23">
        <f t="shared" si="5"/>
        <v>0</v>
      </c>
      <c r="L44" s="24">
        <f t="shared" si="1"/>
        <v>23993.52</v>
      </c>
    </row>
    <row r="45" spans="1:12" s="25" customFormat="1" ht="15.75" x14ac:dyDescent="0.25">
      <c r="A45" s="1">
        <v>43</v>
      </c>
      <c r="B45" s="16" t="s">
        <v>93</v>
      </c>
      <c r="C45" s="17" t="s">
        <v>94</v>
      </c>
      <c r="D45" s="18" t="s">
        <v>82</v>
      </c>
      <c r="E45" s="19">
        <f t="shared" si="2"/>
        <v>37577.21</v>
      </c>
      <c r="F45" s="20">
        <f t="shared" si="0"/>
        <v>0.65066000000000002</v>
      </c>
      <c r="G45" s="19">
        <f t="shared" si="3"/>
        <v>24449.97</v>
      </c>
      <c r="H45" s="21">
        <v>1.78</v>
      </c>
      <c r="I45" s="22">
        <f t="shared" si="22"/>
        <v>0.80437000000000003</v>
      </c>
      <c r="J45" s="22">
        <f t="shared" si="23"/>
        <v>1</v>
      </c>
      <c r="K45" s="23">
        <f t="shared" si="5"/>
        <v>0</v>
      </c>
      <c r="L45" s="24">
        <f t="shared" si="1"/>
        <v>35006.94</v>
      </c>
    </row>
    <row r="46" spans="1:12" s="25" customFormat="1" ht="15.75" x14ac:dyDescent="0.25">
      <c r="A46" s="1">
        <v>44</v>
      </c>
      <c r="B46" s="16" t="s">
        <v>95</v>
      </c>
      <c r="C46" s="17" t="s">
        <v>96</v>
      </c>
      <c r="D46" s="18" t="s">
        <v>82</v>
      </c>
      <c r="E46" s="19">
        <f t="shared" si="2"/>
        <v>37577.21</v>
      </c>
      <c r="F46" s="20">
        <f t="shared" si="0"/>
        <v>0.65066000000000002</v>
      </c>
      <c r="G46" s="19">
        <f t="shared" si="3"/>
        <v>24449.97</v>
      </c>
      <c r="H46" s="21">
        <v>2.23</v>
      </c>
      <c r="I46" s="22">
        <f t="shared" ref="I46:I49" si="24">$I$7</f>
        <v>1</v>
      </c>
      <c r="J46" s="22">
        <f t="shared" si="4"/>
        <v>1</v>
      </c>
      <c r="K46" s="23">
        <f t="shared" si="5"/>
        <v>0</v>
      </c>
      <c r="L46" s="24">
        <f t="shared" si="1"/>
        <v>54523.43</v>
      </c>
    </row>
    <row r="47" spans="1:12" s="25" customFormat="1" ht="15.75" x14ac:dyDescent="0.25">
      <c r="A47" s="1">
        <v>45</v>
      </c>
      <c r="B47" s="16" t="s">
        <v>97</v>
      </c>
      <c r="C47" s="17" t="s">
        <v>98</v>
      </c>
      <c r="D47" s="18" t="s">
        <v>82</v>
      </c>
      <c r="E47" s="19">
        <f t="shared" si="2"/>
        <v>37577.21</v>
      </c>
      <c r="F47" s="20">
        <f t="shared" si="0"/>
        <v>0.65066000000000002</v>
      </c>
      <c r="G47" s="19">
        <f t="shared" si="3"/>
        <v>24449.97</v>
      </c>
      <c r="H47" s="21">
        <v>2.36</v>
      </c>
      <c r="I47" s="22">
        <f t="shared" si="24"/>
        <v>1</v>
      </c>
      <c r="J47" s="22">
        <f t="shared" si="4"/>
        <v>1</v>
      </c>
      <c r="K47" s="23">
        <f t="shared" si="5"/>
        <v>0</v>
      </c>
      <c r="L47" s="24">
        <f t="shared" si="1"/>
        <v>57701.93</v>
      </c>
    </row>
    <row r="48" spans="1:12" s="25" customFormat="1" ht="15.75" x14ac:dyDescent="0.25">
      <c r="A48" s="1">
        <v>46</v>
      </c>
      <c r="B48" s="16" t="s">
        <v>99</v>
      </c>
      <c r="C48" s="17" t="s">
        <v>100</v>
      </c>
      <c r="D48" s="18" t="s">
        <v>82</v>
      </c>
      <c r="E48" s="19">
        <f t="shared" si="2"/>
        <v>37577.21</v>
      </c>
      <c r="F48" s="20">
        <f t="shared" si="0"/>
        <v>0.65066000000000002</v>
      </c>
      <c r="G48" s="19">
        <f t="shared" si="3"/>
        <v>24449.97</v>
      </c>
      <c r="H48" s="21">
        <v>4.28</v>
      </c>
      <c r="I48" s="22">
        <f t="shared" si="24"/>
        <v>1</v>
      </c>
      <c r="J48" s="22">
        <f t="shared" si="4"/>
        <v>1</v>
      </c>
      <c r="K48" s="23">
        <f t="shared" si="5"/>
        <v>0</v>
      </c>
      <c r="L48" s="24">
        <f t="shared" si="1"/>
        <v>104645.87</v>
      </c>
    </row>
    <row r="49" spans="1:12" s="25" customFormat="1" ht="15.75" x14ac:dyDescent="0.25">
      <c r="A49" s="1">
        <v>47</v>
      </c>
      <c r="B49" s="16" t="s">
        <v>101</v>
      </c>
      <c r="C49" s="17" t="s">
        <v>102</v>
      </c>
      <c r="D49" s="18" t="s">
        <v>103</v>
      </c>
      <c r="E49" s="19">
        <f t="shared" si="2"/>
        <v>37577.21</v>
      </c>
      <c r="F49" s="20">
        <f t="shared" si="0"/>
        <v>0.65066000000000002</v>
      </c>
      <c r="G49" s="19">
        <f t="shared" si="3"/>
        <v>24449.97</v>
      </c>
      <c r="H49" s="21">
        <v>2.95</v>
      </c>
      <c r="I49" s="22">
        <f t="shared" si="24"/>
        <v>1</v>
      </c>
      <c r="J49" s="22">
        <f t="shared" ref="J49:J50" si="25">$J$8</f>
        <v>1</v>
      </c>
      <c r="K49" s="23">
        <f t="shared" si="5"/>
        <v>0</v>
      </c>
      <c r="L49" s="24">
        <f t="shared" si="1"/>
        <v>72127.41</v>
      </c>
    </row>
    <row r="50" spans="1:12" s="25" customFormat="1" ht="15.75" x14ac:dyDescent="0.25">
      <c r="A50" s="1">
        <v>48</v>
      </c>
      <c r="B50" s="16" t="s">
        <v>104</v>
      </c>
      <c r="C50" s="17" t="s">
        <v>105</v>
      </c>
      <c r="D50" s="18" t="s">
        <v>103</v>
      </c>
      <c r="E50" s="19">
        <f t="shared" si="2"/>
        <v>37577.21</v>
      </c>
      <c r="F50" s="20">
        <f t="shared" si="0"/>
        <v>0.65066000000000002</v>
      </c>
      <c r="G50" s="19">
        <f t="shared" si="3"/>
        <v>24449.97</v>
      </c>
      <c r="H50" s="21">
        <v>5.33</v>
      </c>
      <c r="I50" s="22">
        <f t="shared" ref="I50" si="26">$I$8</f>
        <v>0.80437000000000003</v>
      </c>
      <c r="J50" s="22">
        <f t="shared" si="25"/>
        <v>1</v>
      </c>
      <c r="K50" s="23">
        <f t="shared" si="5"/>
        <v>0</v>
      </c>
      <c r="L50" s="24">
        <f t="shared" si="1"/>
        <v>104824.16</v>
      </c>
    </row>
    <row r="51" spans="1:12" s="25" customFormat="1" ht="15.75" x14ac:dyDescent="0.25">
      <c r="A51" s="1">
        <v>49</v>
      </c>
      <c r="B51" s="16" t="s">
        <v>106</v>
      </c>
      <c r="C51" s="17" t="s">
        <v>107</v>
      </c>
      <c r="D51" s="18" t="s">
        <v>103</v>
      </c>
      <c r="E51" s="19">
        <f t="shared" si="2"/>
        <v>37577.21</v>
      </c>
      <c r="F51" s="20">
        <f t="shared" si="0"/>
        <v>0.65066000000000002</v>
      </c>
      <c r="G51" s="19">
        <f t="shared" si="3"/>
        <v>24449.97</v>
      </c>
      <c r="H51" s="21">
        <v>0.77</v>
      </c>
      <c r="I51" s="22">
        <f t="shared" ref="I51:I54" si="27">$I$7</f>
        <v>1</v>
      </c>
      <c r="J51" s="22">
        <f t="shared" si="4"/>
        <v>1</v>
      </c>
      <c r="K51" s="23">
        <f t="shared" si="5"/>
        <v>0</v>
      </c>
      <c r="L51" s="24">
        <f t="shared" si="1"/>
        <v>18826.48</v>
      </c>
    </row>
    <row r="52" spans="1:12" s="25" customFormat="1" ht="15.75" x14ac:dyDescent="0.25">
      <c r="A52" s="1">
        <v>50</v>
      </c>
      <c r="B52" s="16" t="s">
        <v>108</v>
      </c>
      <c r="C52" s="17" t="s">
        <v>109</v>
      </c>
      <c r="D52" s="18" t="s">
        <v>103</v>
      </c>
      <c r="E52" s="19">
        <f t="shared" si="2"/>
        <v>37577.21</v>
      </c>
      <c r="F52" s="20">
        <f t="shared" si="0"/>
        <v>0.65066000000000002</v>
      </c>
      <c r="G52" s="19">
        <f t="shared" si="3"/>
        <v>24449.97</v>
      </c>
      <c r="H52" s="21">
        <v>0.97</v>
      </c>
      <c r="I52" s="22">
        <f t="shared" si="27"/>
        <v>1</v>
      </c>
      <c r="J52" s="22">
        <f>$J$8</f>
        <v>1</v>
      </c>
      <c r="K52" s="23">
        <f t="shared" si="5"/>
        <v>0</v>
      </c>
      <c r="L52" s="24">
        <f t="shared" si="1"/>
        <v>23716.47</v>
      </c>
    </row>
    <row r="53" spans="1:12" s="25" customFormat="1" ht="15.75" x14ac:dyDescent="0.25">
      <c r="A53" s="1">
        <v>51</v>
      </c>
      <c r="B53" s="16" t="s">
        <v>110</v>
      </c>
      <c r="C53" s="17" t="s">
        <v>111</v>
      </c>
      <c r="D53" s="18" t="s">
        <v>103</v>
      </c>
      <c r="E53" s="19">
        <f t="shared" si="2"/>
        <v>37577.21</v>
      </c>
      <c r="F53" s="20">
        <f t="shared" si="0"/>
        <v>0.65066000000000002</v>
      </c>
      <c r="G53" s="19">
        <f t="shared" si="3"/>
        <v>24449.97</v>
      </c>
      <c r="H53" s="21">
        <v>0.88</v>
      </c>
      <c r="I53" s="22">
        <f>$I$7</f>
        <v>1</v>
      </c>
      <c r="J53" s="22">
        <f t="shared" si="4"/>
        <v>1</v>
      </c>
      <c r="K53" s="23">
        <f t="shared" si="5"/>
        <v>0</v>
      </c>
      <c r="L53" s="24">
        <f t="shared" si="1"/>
        <v>21515.97</v>
      </c>
    </row>
    <row r="54" spans="1:12" s="25" customFormat="1" ht="15.75" x14ac:dyDescent="0.25">
      <c r="A54" s="1">
        <v>52</v>
      </c>
      <c r="B54" s="16" t="s">
        <v>112</v>
      </c>
      <c r="C54" s="17" t="s">
        <v>113</v>
      </c>
      <c r="D54" s="18" t="s">
        <v>103</v>
      </c>
      <c r="E54" s="19">
        <f t="shared" si="2"/>
        <v>37577.21</v>
      </c>
      <c r="F54" s="20">
        <f t="shared" si="0"/>
        <v>0.65066000000000002</v>
      </c>
      <c r="G54" s="19">
        <f t="shared" si="3"/>
        <v>24449.97</v>
      </c>
      <c r="H54" s="21">
        <v>1.05</v>
      </c>
      <c r="I54" s="22">
        <f t="shared" si="27"/>
        <v>1</v>
      </c>
      <c r="J54" s="22">
        <f t="shared" ref="J54:J83" si="28">$J$8</f>
        <v>1</v>
      </c>
      <c r="K54" s="23">
        <f t="shared" si="5"/>
        <v>0</v>
      </c>
      <c r="L54" s="24">
        <f t="shared" si="1"/>
        <v>25672.47</v>
      </c>
    </row>
    <row r="55" spans="1:12" s="25" customFormat="1" ht="15.75" x14ac:dyDescent="0.25">
      <c r="A55" s="1">
        <v>53</v>
      </c>
      <c r="B55" s="16" t="s">
        <v>114</v>
      </c>
      <c r="C55" s="17" t="s">
        <v>115</v>
      </c>
      <c r="D55" s="18" t="s">
        <v>103</v>
      </c>
      <c r="E55" s="19">
        <f t="shared" si="2"/>
        <v>37577.21</v>
      </c>
      <c r="F55" s="20">
        <f t="shared" si="0"/>
        <v>0.65066000000000002</v>
      </c>
      <c r="G55" s="19">
        <f t="shared" si="3"/>
        <v>24449.97</v>
      </c>
      <c r="H55" s="21">
        <v>1.25</v>
      </c>
      <c r="I55" s="22">
        <f t="shared" ref="I55:I59" si="29">$I$8</f>
        <v>0.80437000000000003</v>
      </c>
      <c r="J55" s="22">
        <f t="shared" si="28"/>
        <v>1</v>
      </c>
      <c r="K55" s="23">
        <f t="shared" si="5"/>
        <v>0</v>
      </c>
      <c r="L55" s="24">
        <f t="shared" si="1"/>
        <v>24583.53</v>
      </c>
    </row>
    <row r="56" spans="1:12" s="25" customFormat="1" ht="15.75" x14ac:dyDescent="0.25">
      <c r="A56" s="1">
        <v>54</v>
      </c>
      <c r="B56" s="16" t="s">
        <v>116</v>
      </c>
      <c r="C56" s="17" t="s">
        <v>117</v>
      </c>
      <c r="D56" s="18" t="s">
        <v>118</v>
      </c>
      <c r="E56" s="19">
        <f t="shared" si="2"/>
        <v>37577.21</v>
      </c>
      <c r="F56" s="20">
        <f t="shared" si="0"/>
        <v>0.65066000000000002</v>
      </c>
      <c r="G56" s="19">
        <f t="shared" si="3"/>
        <v>24449.97</v>
      </c>
      <c r="H56" s="21">
        <v>1.51</v>
      </c>
      <c r="I56" s="22">
        <f t="shared" si="29"/>
        <v>0.80437000000000003</v>
      </c>
      <c r="J56" s="22">
        <f t="shared" si="28"/>
        <v>1</v>
      </c>
      <c r="K56" s="23">
        <f t="shared" si="5"/>
        <v>0</v>
      </c>
      <c r="L56" s="24">
        <f t="shared" si="1"/>
        <v>29696.9</v>
      </c>
    </row>
    <row r="57" spans="1:12" s="25" customFormat="1" ht="15.75" x14ac:dyDescent="0.25">
      <c r="A57" s="1">
        <v>55</v>
      </c>
      <c r="B57" s="16" t="s">
        <v>119</v>
      </c>
      <c r="C57" s="17" t="s">
        <v>120</v>
      </c>
      <c r="D57" s="18" t="s">
        <v>118</v>
      </c>
      <c r="E57" s="19">
        <f t="shared" si="2"/>
        <v>37577.21</v>
      </c>
      <c r="F57" s="20">
        <f t="shared" si="0"/>
        <v>0.65066000000000002</v>
      </c>
      <c r="G57" s="19">
        <f t="shared" si="3"/>
        <v>24449.97</v>
      </c>
      <c r="H57" s="21">
        <v>2.2599999999999998</v>
      </c>
      <c r="I57" s="22">
        <f t="shared" si="29"/>
        <v>0.80437000000000003</v>
      </c>
      <c r="J57" s="22">
        <f t="shared" si="28"/>
        <v>1</v>
      </c>
      <c r="K57" s="23">
        <f t="shared" si="5"/>
        <v>0</v>
      </c>
      <c r="L57" s="24">
        <f t="shared" si="1"/>
        <v>44447.02</v>
      </c>
    </row>
    <row r="58" spans="1:12" s="25" customFormat="1" ht="15.75" x14ac:dyDescent="0.25">
      <c r="A58" s="1">
        <v>56</v>
      </c>
      <c r="B58" s="16" t="s">
        <v>121</v>
      </c>
      <c r="C58" s="17" t="s">
        <v>122</v>
      </c>
      <c r="D58" s="18" t="s">
        <v>118</v>
      </c>
      <c r="E58" s="19">
        <f t="shared" si="2"/>
        <v>37577.21</v>
      </c>
      <c r="F58" s="20">
        <f t="shared" si="0"/>
        <v>0.65066000000000002</v>
      </c>
      <c r="G58" s="19">
        <f t="shared" si="3"/>
        <v>24449.97</v>
      </c>
      <c r="H58" s="21">
        <v>1.38</v>
      </c>
      <c r="I58" s="22">
        <f t="shared" si="29"/>
        <v>0.80437000000000003</v>
      </c>
      <c r="J58" s="22">
        <f t="shared" si="28"/>
        <v>1</v>
      </c>
      <c r="K58" s="23">
        <f t="shared" si="5"/>
        <v>0</v>
      </c>
      <c r="L58" s="24">
        <f t="shared" si="1"/>
        <v>27140.21</v>
      </c>
    </row>
    <row r="59" spans="1:12" s="25" customFormat="1" ht="15.75" x14ac:dyDescent="0.25">
      <c r="A59" s="1">
        <v>57</v>
      </c>
      <c r="B59" s="16" t="s">
        <v>123</v>
      </c>
      <c r="C59" s="17" t="s">
        <v>124</v>
      </c>
      <c r="D59" s="18" t="s">
        <v>118</v>
      </c>
      <c r="E59" s="19">
        <f t="shared" si="2"/>
        <v>37577.21</v>
      </c>
      <c r="F59" s="20">
        <f t="shared" si="0"/>
        <v>0.65066000000000002</v>
      </c>
      <c r="G59" s="19">
        <f t="shared" si="3"/>
        <v>24449.97</v>
      </c>
      <c r="H59" s="21">
        <v>2.82</v>
      </c>
      <c r="I59" s="22">
        <f t="shared" si="29"/>
        <v>0.80437000000000003</v>
      </c>
      <c r="J59" s="22">
        <f t="shared" si="28"/>
        <v>1</v>
      </c>
      <c r="K59" s="23">
        <f t="shared" si="5"/>
        <v>0</v>
      </c>
      <c r="L59" s="24">
        <f t="shared" si="1"/>
        <v>55460.44</v>
      </c>
    </row>
    <row r="60" spans="1:12" s="25" customFormat="1" ht="15.75" x14ac:dyDescent="0.25">
      <c r="A60" s="1">
        <v>58</v>
      </c>
      <c r="B60" s="16" t="s">
        <v>125</v>
      </c>
      <c r="C60" s="17" t="s">
        <v>126</v>
      </c>
      <c r="D60" s="18" t="s">
        <v>127</v>
      </c>
      <c r="E60" s="19">
        <f t="shared" si="2"/>
        <v>37577.21</v>
      </c>
      <c r="F60" s="20">
        <f t="shared" si="0"/>
        <v>0.65066000000000002</v>
      </c>
      <c r="G60" s="19">
        <f t="shared" si="3"/>
        <v>24449.97</v>
      </c>
      <c r="H60" s="21">
        <v>0.57999999999999996</v>
      </c>
      <c r="I60" s="22">
        <f t="shared" ref="I60:I65" si="30">$I$8</f>
        <v>0.80437000000000003</v>
      </c>
      <c r="J60" s="22">
        <f t="shared" si="28"/>
        <v>1</v>
      </c>
      <c r="K60" s="23">
        <f t="shared" si="5"/>
        <v>0</v>
      </c>
      <c r="L60" s="24">
        <f t="shared" si="1"/>
        <v>11406.76</v>
      </c>
    </row>
    <row r="61" spans="1:12" s="25" customFormat="1" ht="15.75" x14ac:dyDescent="0.25">
      <c r="A61" s="1">
        <v>59</v>
      </c>
      <c r="B61" s="16" t="s">
        <v>128</v>
      </c>
      <c r="C61" s="17" t="s">
        <v>129</v>
      </c>
      <c r="D61" s="18" t="s">
        <v>127</v>
      </c>
      <c r="E61" s="19">
        <f t="shared" si="2"/>
        <v>37577.21</v>
      </c>
      <c r="F61" s="20">
        <f t="shared" si="0"/>
        <v>0.65066000000000002</v>
      </c>
      <c r="G61" s="19">
        <f t="shared" si="3"/>
        <v>24449.97</v>
      </c>
      <c r="H61" s="21">
        <v>0.62</v>
      </c>
      <c r="I61" s="22">
        <f t="shared" si="30"/>
        <v>0.80437000000000003</v>
      </c>
      <c r="J61" s="22">
        <f t="shared" si="28"/>
        <v>1</v>
      </c>
      <c r="K61" s="23">
        <f t="shared" si="5"/>
        <v>0</v>
      </c>
      <c r="L61" s="24">
        <f t="shared" si="1"/>
        <v>12193.43</v>
      </c>
    </row>
    <row r="62" spans="1:12" s="25" customFormat="1" ht="15.75" x14ac:dyDescent="0.25">
      <c r="A62" s="1">
        <v>60</v>
      </c>
      <c r="B62" s="16" t="s">
        <v>130</v>
      </c>
      <c r="C62" s="17" t="s">
        <v>131</v>
      </c>
      <c r="D62" s="18" t="s">
        <v>127</v>
      </c>
      <c r="E62" s="19">
        <f t="shared" si="2"/>
        <v>37577.21</v>
      </c>
      <c r="F62" s="20">
        <f t="shared" si="0"/>
        <v>0.65066000000000002</v>
      </c>
      <c r="G62" s="19">
        <f t="shared" si="3"/>
        <v>24449.97</v>
      </c>
      <c r="H62" s="21">
        <v>1.4</v>
      </c>
      <c r="I62" s="22">
        <f t="shared" si="30"/>
        <v>0.80437000000000003</v>
      </c>
      <c r="J62" s="22">
        <f t="shared" si="28"/>
        <v>1</v>
      </c>
      <c r="K62" s="23">
        <f t="shared" si="5"/>
        <v>0</v>
      </c>
      <c r="L62" s="24">
        <f t="shared" si="1"/>
        <v>27533.55</v>
      </c>
    </row>
    <row r="63" spans="1:12" s="25" customFormat="1" ht="15.75" x14ac:dyDescent="0.25">
      <c r="A63" s="1">
        <v>61</v>
      </c>
      <c r="B63" s="16" t="s">
        <v>132</v>
      </c>
      <c r="C63" s="17" t="s">
        <v>133</v>
      </c>
      <c r="D63" s="18" t="s">
        <v>127</v>
      </c>
      <c r="E63" s="19">
        <f t="shared" si="2"/>
        <v>37577.21</v>
      </c>
      <c r="F63" s="20">
        <f t="shared" si="0"/>
        <v>0.65066000000000002</v>
      </c>
      <c r="G63" s="19">
        <f t="shared" si="3"/>
        <v>24449.97</v>
      </c>
      <c r="H63" s="21">
        <v>1.27</v>
      </c>
      <c r="I63" s="22">
        <f t="shared" si="30"/>
        <v>0.80437000000000003</v>
      </c>
      <c r="J63" s="22">
        <f t="shared" si="28"/>
        <v>1</v>
      </c>
      <c r="K63" s="23">
        <f t="shared" si="5"/>
        <v>0</v>
      </c>
      <c r="L63" s="24">
        <f t="shared" si="1"/>
        <v>24976.86</v>
      </c>
    </row>
    <row r="64" spans="1:12" s="25" customFormat="1" ht="15.75" x14ac:dyDescent="0.25">
      <c r="A64" s="1">
        <v>62</v>
      </c>
      <c r="B64" s="16" t="s">
        <v>134</v>
      </c>
      <c r="C64" s="17" t="s">
        <v>135</v>
      </c>
      <c r="D64" s="18" t="s">
        <v>127</v>
      </c>
      <c r="E64" s="19">
        <f t="shared" si="2"/>
        <v>37577.21</v>
      </c>
      <c r="F64" s="20">
        <f t="shared" si="0"/>
        <v>0.65066000000000002</v>
      </c>
      <c r="G64" s="19">
        <f t="shared" si="3"/>
        <v>24449.97</v>
      </c>
      <c r="H64" s="21">
        <v>3.12</v>
      </c>
      <c r="I64" s="22">
        <f t="shared" si="30"/>
        <v>0.80437000000000003</v>
      </c>
      <c r="J64" s="22">
        <f t="shared" si="28"/>
        <v>1</v>
      </c>
      <c r="K64" s="23">
        <f t="shared" si="5"/>
        <v>0</v>
      </c>
      <c r="L64" s="24">
        <f t="shared" si="1"/>
        <v>61360.49</v>
      </c>
    </row>
    <row r="65" spans="1:13" s="25" customFormat="1" ht="15.75" x14ac:dyDescent="0.25">
      <c r="A65" s="1">
        <v>63</v>
      </c>
      <c r="B65" s="16" t="s">
        <v>136</v>
      </c>
      <c r="C65" s="17" t="s">
        <v>137</v>
      </c>
      <c r="D65" s="18" t="s">
        <v>127</v>
      </c>
      <c r="E65" s="19">
        <f t="shared" si="2"/>
        <v>37577.21</v>
      </c>
      <c r="F65" s="20">
        <f t="shared" si="0"/>
        <v>0.65066000000000002</v>
      </c>
      <c r="G65" s="19">
        <f t="shared" si="3"/>
        <v>24449.97</v>
      </c>
      <c r="H65" s="21">
        <v>4.51</v>
      </c>
      <c r="I65" s="22">
        <f t="shared" si="30"/>
        <v>0.80437000000000003</v>
      </c>
      <c r="J65" s="22">
        <f t="shared" si="28"/>
        <v>1</v>
      </c>
      <c r="K65" s="23">
        <f t="shared" si="5"/>
        <v>0</v>
      </c>
      <c r="L65" s="24">
        <f t="shared" si="1"/>
        <v>88697.37</v>
      </c>
    </row>
    <row r="66" spans="1:13" s="25" customFormat="1" ht="15.75" x14ac:dyDescent="0.25">
      <c r="A66" s="1">
        <v>64</v>
      </c>
      <c r="B66" s="16" t="s">
        <v>138</v>
      </c>
      <c r="C66" s="17" t="s">
        <v>139</v>
      </c>
      <c r="D66" s="18" t="s">
        <v>127</v>
      </c>
      <c r="E66" s="19">
        <f t="shared" si="2"/>
        <v>37577.21</v>
      </c>
      <c r="F66" s="20">
        <f t="shared" si="0"/>
        <v>0.65066000000000002</v>
      </c>
      <c r="G66" s="19">
        <f t="shared" si="3"/>
        <v>24449.97</v>
      </c>
      <c r="H66" s="21">
        <v>7.2</v>
      </c>
      <c r="I66" s="22">
        <f t="shared" ref="I66:I69" si="31">$I$8</f>
        <v>0.80437000000000003</v>
      </c>
      <c r="J66" s="22">
        <f t="shared" si="28"/>
        <v>1</v>
      </c>
      <c r="K66" s="23">
        <f t="shared" si="5"/>
        <v>0</v>
      </c>
      <c r="L66" s="24">
        <f t="shared" si="1"/>
        <v>141601.12</v>
      </c>
    </row>
    <row r="67" spans="1:13" s="25" customFormat="1" ht="15.75" x14ac:dyDescent="0.25">
      <c r="A67" s="1">
        <v>65</v>
      </c>
      <c r="B67" s="16" t="s">
        <v>140</v>
      </c>
      <c r="C67" s="17" t="s">
        <v>141</v>
      </c>
      <c r="D67" s="18" t="s">
        <v>127</v>
      </c>
      <c r="E67" s="19">
        <f t="shared" si="2"/>
        <v>37577.21</v>
      </c>
      <c r="F67" s="20">
        <f t="shared" si="0"/>
        <v>0.65066000000000002</v>
      </c>
      <c r="G67" s="19">
        <f t="shared" si="3"/>
        <v>24449.97</v>
      </c>
      <c r="H67" s="21">
        <v>1.18</v>
      </c>
      <c r="I67" s="22">
        <f t="shared" si="31"/>
        <v>0.80437000000000003</v>
      </c>
      <c r="J67" s="22">
        <f t="shared" si="28"/>
        <v>1</v>
      </c>
      <c r="K67" s="23">
        <f t="shared" si="5"/>
        <v>0</v>
      </c>
      <c r="L67" s="24">
        <f t="shared" si="1"/>
        <v>23206.85</v>
      </c>
    </row>
    <row r="68" spans="1:13" s="25" customFormat="1" ht="15.75" x14ac:dyDescent="0.25">
      <c r="A68" s="1">
        <v>66</v>
      </c>
      <c r="B68" s="16" t="s">
        <v>142</v>
      </c>
      <c r="C68" s="17" t="s">
        <v>143</v>
      </c>
      <c r="D68" s="18" t="s">
        <v>127</v>
      </c>
      <c r="E68" s="19">
        <f t="shared" si="2"/>
        <v>37577.21</v>
      </c>
      <c r="F68" s="20">
        <f t="shared" si="0"/>
        <v>0.65066000000000002</v>
      </c>
      <c r="G68" s="19">
        <f t="shared" si="3"/>
        <v>24449.97</v>
      </c>
      <c r="H68" s="21">
        <v>0.98</v>
      </c>
      <c r="I68" s="22">
        <f t="shared" si="31"/>
        <v>0.80437000000000003</v>
      </c>
      <c r="J68" s="22">
        <f t="shared" si="28"/>
        <v>1</v>
      </c>
      <c r="K68" s="23">
        <f t="shared" si="5"/>
        <v>0</v>
      </c>
      <c r="L68" s="24">
        <f t="shared" si="1"/>
        <v>19273.490000000002</v>
      </c>
    </row>
    <row r="69" spans="1:13" s="25" customFormat="1" ht="15.75" x14ac:dyDescent="0.25">
      <c r="A69" s="1">
        <v>67</v>
      </c>
      <c r="B69" s="16" t="s">
        <v>144</v>
      </c>
      <c r="C69" s="17" t="s">
        <v>145</v>
      </c>
      <c r="D69" s="18" t="s">
        <v>127</v>
      </c>
      <c r="E69" s="19">
        <f t="shared" si="2"/>
        <v>37577.21</v>
      </c>
      <c r="F69" s="20">
        <f t="shared" si="0"/>
        <v>0.65066000000000002</v>
      </c>
      <c r="G69" s="19">
        <f t="shared" si="3"/>
        <v>24449.97</v>
      </c>
      <c r="H69" s="21">
        <v>0.35</v>
      </c>
      <c r="I69" s="22">
        <f t="shared" si="31"/>
        <v>0.80437000000000003</v>
      </c>
      <c r="J69" s="22">
        <f t="shared" si="28"/>
        <v>1</v>
      </c>
      <c r="K69" s="23">
        <f t="shared" si="5"/>
        <v>0</v>
      </c>
      <c r="L69" s="24">
        <f t="shared" ref="L69:L128" si="32">ROUND(G69*H69*I69*J69+K69,2)</f>
        <v>6883.39</v>
      </c>
    </row>
    <row r="70" spans="1:13" s="25" customFormat="1" ht="15.75" x14ac:dyDescent="0.25">
      <c r="A70" s="1">
        <v>68</v>
      </c>
      <c r="B70" s="16" t="s">
        <v>146</v>
      </c>
      <c r="C70" s="17" t="s">
        <v>147</v>
      </c>
      <c r="D70" s="18" t="s">
        <v>127</v>
      </c>
      <c r="E70" s="19">
        <f t="shared" ref="E70:E129" si="33">$E$7</f>
        <v>37577.21</v>
      </c>
      <c r="F70" s="20">
        <f t="shared" si="0"/>
        <v>0.65066000000000002</v>
      </c>
      <c r="G70" s="19">
        <f t="shared" ref="G70:G129" si="34">$G$7</f>
        <v>24449.97</v>
      </c>
      <c r="H70" s="21">
        <v>0.5</v>
      </c>
      <c r="I70" s="22">
        <f>$I$27</f>
        <v>1</v>
      </c>
      <c r="J70" s="22">
        <f t="shared" si="28"/>
        <v>1</v>
      </c>
      <c r="K70" s="23">
        <f t="shared" ref="K70:K129" si="35">$K$7</f>
        <v>0</v>
      </c>
      <c r="L70" s="24">
        <f t="shared" si="32"/>
        <v>12224.99</v>
      </c>
    </row>
    <row r="71" spans="1:13" s="25" customFormat="1" ht="15.75" x14ac:dyDescent="0.25">
      <c r="A71" s="1">
        <v>69</v>
      </c>
      <c r="B71" s="16" t="s">
        <v>148</v>
      </c>
      <c r="C71" s="17" t="s">
        <v>149</v>
      </c>
      <c r="D71" s="18" t="s">
        <v>127</v>
      </c>
      <c r="E71" s="19">
        <f t="shared" si="33"/>
        <v>37577.21</v>
      </c>
      <c r="F71" s="20">
        <f t="shared" si="0"/>
        <v>0.65066000000000002</v>
      </c>
      <c r="G71" s="19">
        <f t="shared" si="34"/>
        <v>24449.97</v>
      </c>
      <c r="H71" s="21">
        <v>1</v>
      </c>
      <c r="I71" s="22">
        <f t="shared" ref="I71:I75" si="36">$I$8</f>
        <v>0.80437000000000003</v>
      </c>
      <c r="J71" s="22">
        <f t="shared" si="28"/>
        <v>1</v>
      </c>
      <c r="K71" s="23">
        <f t="shared" si="35"/>
        <v>0</v>
      </c>
      <c r="L71" s="24">
        <f t="shared" si="32"/>
        <v>19666.82</v>
      </c>
    </row>
    <row r="72" spans="1:13" s="25" customFormat="1" ht="15.75" x14ac:dyDescent="0.25">
      <c r="A72" s="1">
        <v>70</v>
      </c>
      <c r="B72" s="16" t="s">
        <v>150</v>
      </c>
      <c r="C72" s="17" t="s">
        <v>151</v>
      </c>
      <c r="D72" s="18" t="s">
        <v>127</v>
      </c>
      <c r="E72" s="19">
        <f t="shared" si="33"/>
        <v>37577.21</v>
      </c>
      <c r="F72" s="20">
        <f t="shared" ref="F72:F135" si="37">$F$7</f>
        <v>0.65066000000000002</v>
      </c>
      <c r="G72" s="19">
        <f t="shared" si="34"/>
        <v>24449.97</v>
      </c>
      <c r="H72" s="21">
        <v>4.4000000000000004</v>
      </c>
      <c r="I72" s="22">
        <f t="shared" si="36"/>
        <v>0.80437000000000003</v>
      </c>
      <c r="J72" s="22">
        <f t="shared" si="28"/>
        <v>1</v>
      </c>
      <c r="K72" s="23">
        <f t="shared" si="35"/>
        <v>0</v>
      </c>
      <c r="L72" s="24">
        <f t="shared" si="32"/>
        <v>86534.02</v>
      </c>
    </row>
    <row r="73" spans="1:13" s="25" customFormat="1" ht="15.75" x14ac:dyDescent="0.25">
      <c r="A73" s="1">
        <v>71</v>
      </c>
      <c r="B73" s="16" t="s">
        <v>152</v>
      </c>
      <c r="C73" s="17" t="s">
        <v>153</v>
      </c>
      <c r="D73" s="18" t="s">
        <v>127</v>
      </c>
      <c r="E73" s="19">
        <f t="shared" si="33"/>
        <v>37577.21</v>
      </c>
      <c r="F73" s="20">
        <f t="shared" si="37"/>
        <v>0.65066000000000002</v>
      </c>
      <c r="G73" s="19">
        <f t="shared" si="34"/>
        <v>24449.97</v>
      </c>
      <c r="H73" s="21">
        <v>2.2999999999999998</v>
      </c>
      <c r="I73" s="22">
        <f t="shared" ref="I73" si="38">$I$7</f>
        <v>1</v>
      </c>
      <c r="J73" s="22">
        <f t="shared" si="28"/>
        <v>1</v>
      </c>
      <c r="K73" s="23">
        <f t="shared" si="35"/>
        <v>0</v>
      </c>
      <c r="L73" s="24">
        <f t="shared" si="32"/>
        <v>56234.93</v>
      </c>
    </row>
    <row r="74" spans="1:13" s="25" customFormat="1" ht="15.75" x14ac:dyDescent="0.25">
      <c r="A74" s="1">
        <v>76</v>
      </c>
      <c r="B74" s="16" t="s">
        <v>162</v>
      </c>
      <c r="C74" s="17" t="s">
        <v>163</v>
      </c>
      <c r="D74" s="18" t="s">
        <v>127</v>
      </c>
      <c r="E74" s="19">
        <f t="shared" si="33"/>
        <v>37577.21</v>
      </c>
      <c r="F74" s="20">
        <f t="shared" si="37"/>
        <v>0.65066000000000002</v>
      </c>
      <c r="G74" s="19">
        <f t="shared" si="34"/>
        <v>24449.97</v>
      </c>
      <c r="H74" s="21">
        <v>2.0699999999999998</v>
      </c>
      <c r="I74" s="22">
        <f t="shared" si="36"/>
        <v>0.80437000000000003</v>
      </c>
      <c r="J74" s="22">
        <f t="shared" si="28"/>
        <v>1</v>
      </c>
      <c r="K74" s="23">
        <f t="shared" si="35"/>
        <v>0</v>
      </c>
      <c r="L74" s="24">
        <f t="shared" si="32"/>
        <v>40710.32</v>
      </c>
      <c r="M74" s="25">
        <v>72.125438880654514</v>
      </c>
    </row>
    <row r="75" spans="1:13" s="25" customFormat="1" ht="15.75" x14ac:dyDescent="0.25">
      <c r="A75" s="1">
        <v>77</v>
      </c>
      <c r="B75" s="16" t="s">
        <v>164</v>
      </c>
      <c r="C75" s="17" t="s">
        <v>165</v>
      </c>
      <c r="D75" s="18" t="s">
        <v>166</v>
      </c>
      <c r="E75" s="19">
        <f t="shared" si="33"/>
        <v>37577.21</v>
      </c>
      <c r="F75" s="20">
        <f t="shared" si="37"/>
        <v>0.65066000000000002</v>
      </c>
      <c r="G75" s="19">
        <f t="shared" si="34"/>
        <v>24449.97</v>
      </c>
      <c r="H75" s="21">
        <v>1.42</v>
      </c>
      <c r="I75" s="22">
        <f t="shared" si="36"/>
        <v>0.80437000000000003</v>
      </c>
      <c r="J75" s="22">
        <f t="shared" si="28"/>
        <v>1</v>
      </c>
      <c r="K75" s="23">
        <f t="shared" si="35"/>
        <v>0</v>
      </c>
      <c r="L75" s="24">
        <f t="shared" si="32"/>
        <v>27926.89</v>
      </c>
    </row>
    <row r="76" spans="1:13" s="25" customFormat="1" ht="15.75" x14ac:dyDescent="0.25">
      <c r="A76" s="1">
        <v>78</v>
      </c>
      <c r="B76" s="16" t="s">
        <v>167</v>
      </c>
      <c r="C76" s="17" t="s">
        <v>168</v>
      </c>
      <c r="D76" s="18" t="s">
        <v>166</v>
      </c>
      <c r="E76" s="19">
        <f t="shared" si="33"/>
        <v>37577.21</v>
      </c>
      <c r="F76" s="20">
        <f t="shared" si="37"/>
        <v>0.65066000000000002</v>
      </c>
      <c r="G76" s="19">
        <f t="shared" si="34"/>
        <v>24449.97</v>
      </c>
      <c r="H76" s="21">
        <v>2.81</v>
      </c>
      <c r="I76" s="22">
        <f t="shared" ref="I76" si="39">$I$7</f>
        <v>1</v>
      </c>
      <c r="J76" s="22">
        <f t="shared" si="28"/>
        <v>1</v>
      </c>
      <c r="K76" s="23">
        <f t="shared" si="35"/>
        <v>0</v>
      </c>
      <c r="L76" s="24">
        <f t="shared" si="32"/>
        <v>68704.42</v>
      </c>
    </row>
    <row r="77" spans="1:13" s="25" customFormat="1" ht="15.75" x14ac:dyDescent="0.25">
      <c r="A77" s="1">
        <v>79</v>
      </c>
      <c r="B77" s="16" t="s">
        <v>169</v>
      </c>
      <c r="C77" s="17" t="s">
        <v>170</v>
      </c>
      <c r="D77" s="18" t="s">
        <v>166</v>
      </c>
      <c r="E77" s="19">
        <f t="shared" si="33"/>
        <v>37577.21</v>
      </c>
      <c r="F77" s="20">
        <f t="shared" si="37"/>
        <v>0.65066000000000002</v>
      </c>
      <c r="G77" s="19">
        <f t="shared" si="34"/>
        <v>24449.97</v>
      </c>
      <c r="H77" s="21">
        <v>1.1200000000000001</v>
      </c>
      <c r="I77" s="22">
        <f t="shared" ref="I77" si="40">$I$8</f>
        <v>0.80437000000000003</v>
      </c>
      <c r="J77" s="22">
        <f t="shared" si="28"/>
        <v>1</v>
      </c>
      <c r="K77" s="23">
        <f t="shared" si="35"/>
        <v>0</v>
      </c>
      <c r="L77" s="24">
        <f t="shared" si="32"/>
        <v>22026.84</v>
      </c>
    </row>
    <row r="78" spans="1:13" s="25" customFormat="1" ht="15.75" x14ac:dyDescent="0.25">
      <c r="A78" s="1">
        <v>80</v>
      </c>
      <c r="B78" s="16" t="s">
        <v>171</v>
      </c>
      <c r="C78" s="17" t="s">
        <v>172</v>
      </c>
      <c r="D78" s="18" t="s">
        <v>166</v>
      </c>
      <c r="E78" s="19">
        <f t="shared" si="33"/>
        <v>37577.21</v>
      </c>
      <c r="F78" s="20">
        <f t="shared" si="37"/>
        <v>0.65066000000000002</v>
      </c>
      <c r="G78" s="19">
        <f t="shared" si="34"/>
        <v>24449.97</v>
      </c>
      <c r="H78" s="21">
        <v>2.0099999999999998</v>
      </c>
      <c r="I78" s="22">
        <f t="shared" ref="I78" si="41">$I$7</f>
        <v>1</v>
      </c>
      <c r="J78" s="22">
        <f t="shared" si="28"/>
        <v>1</v>
      </c>
      <c r="K78" s="23">
        <f t="shared" si="35"/>
        <v>0</v>
      </c>
      <c r="L78" s="24">
        <f t="shared" si="32"/>
        <v>49144.44</v>
      </c>
    </row>
    <row r="79" spans="1:13" s="25" customFormat="1" ht="15.75" x14ac:dyDescent="0.25">
      <c r="A79" s="1">
        <v>81</v>
      </c>
      <c r="B79" s="16" t="s">
        <v>173</v>
      </c>
      <c r="C79" s="17" t="s">
        <v>174</v>
      </c>
      <c r="D79" s="18" t="s">
        <v>166</v>
      </c>
      <c r="E79" s="19">
        <f t="shared" si="33"/>
        <v>37577.21</v>
      </c>
      <c r="F79" s="20">
        <f t="shared" si="37"/>
        <v>0.65066000000000002</v>
      </c>
      <c r="G79" s="19">
        <f t="shared" si="34"/>
        <v>24449.97</v>
      </c>
      <c r="H79" s="21">
        <v>1.42</v>
      </c>
      <c r="I79" s="22">
        <f t="shared" ref="I79" si="42">$I$8</f>
        <v>0.80437000000000003</v>
      </c>
      <c r="J79" s="22">
        <f t="shared" si="28"/>
        <v>1</v>
      </c>
      <c r="K79" s="23">
        <f t="shared" si="35"/>
        <v>0</v>
      </c>
      <c r="L79" s="24">
        <f t="shared" si="32"/>
        <v>27926.89</v>
      </c>
    </row>
    <row r="80" spans="1:13" s="25" customFormat="1" ht="15.75" x14ac:dyDescent="0.25">
      <c r="A80" s="1">
        <v>82</v>
      </c>
      <c r="B80" s="16" t="s">
        <v>175</v>
      </c>
      <c r="C80" s="17" t="s">
        <v>176</v>
      </c>
      <c r="D80" s="18" t="s">
        <v>166</v>
      </c>
      <c r="E80" s="19">
        <f t="shared" si="33"/>
        <v>37577.21</v>
      </c>
      <c r="F80" s="20">
        <f t="shared" si="37"/>
        <v>0.65066000000000002</v>
      </c>
      <c r="G80" s="19">
        <f t="shared" si="34"/>
        <v>24449.97</v>
      </c>
      <c r="H80" s="21">
        <v>2.38</v>
      </c>
      <c r="I80" s="22">
        <f t="shared" ref="I80:I83" si="43">$I$7</f>
        <v>1</v>
      </c>
      <c r="J80" s="22">
        <f t="shared" si="28"/>
        <v>1</v>
      </c>
      <c r="K80" s="23">
        <f t="shared" si="35"/>
        <v>0</v>
      </c>
      <c r="L80" s="24">
        <f t="shared" si="32"/>
        <v>58190.93</v>
      </c>
    </row>
    <row r="81" spans="1:12" s="25" customFormat="1" ht="17.25" customHeight="1" x14ac:dyDescent="0.25">
      <c r="A81" s="1">
        <v>83</v>
      </c>
      <c r="B81" s="16" t="s">
        <v>177</v>
      </c>
      <c r="C81" s="17" t="s">
        <v>178</v>
      </c>
      <c r="D81" s="18" t="s">
        <v>166</v>
      </c>
      <c r="E81" s="19">
        <f t="shared" si="33"/>
        <v>37577.21</v>
      </c>
      <c r="F81" s="20">
        <f t="shared" si="37"/>
        <v>0.65066000000000002</v>
      </c>
      <c r="G81" s="19">
        <f t="shared" si="34"/>
        <v>24449.97</v>
      </c>
      <c r="H81" s="21">
        <v>1.61</v>
      </c>
      <c r="I81" s="22">
        <f t="shared" si="43"/>
        <v>1</v>
      </c>
      <c r="J81" s="22">
        <f t="shared" si="28"/>
        <v>1</v>
      </c>
      <c r="K81" s="23">
        <f t="shared" si="35"/>
        <v>0</v>
      </c>
      <c r="L81" s="24">
        <f t="shared" si="32"/>
        <v>39364.449999999997</v>
      </c>
    </row>
    <row r="82" spans="1:12" s="25" customFormat="1" ht="17.25" customHeight="1" x14ac:dyDescent="0.25">
      <c r="A82" s="1">
        <v>84</v>
      </c>
      <c r="B82" s="16" t="s">
        <v>179</v>
      </c>
      <c r="C82" s="17" t="s">
        <v>180</v>
      </c>
      <c r="D82" s="18" t="s">
        <v>166</v>
      </c>
      <c r="E82" s="19">
        <f t="shared" si="33"/>
        <v>37577.21</v>
      </c>
      <c r="F82" s="20">
        <f t="shared" si="37"/>
        <v>0.65066000000000002</v>
      </c>
      <c r="G82" s="19">
        <f t="shared" si="34"/>
        <v>24449.97</v>
      </c>
      <c r="H82" s="21">
        <v>2.99</v>
      </c>
      <c r="I82" s="22">
        <f t="shared" si="43"/>
        <v>1</v>
      </c>
      <c r="J82" s="22">
        <f t="shared" si="28"/>
        <v>1</v>
      </c>
      <c r="K82" s="23">
        <f t="shared" si="35"/>
        <v>0</v>
      </c>
      <c r="L82" s="24">
        <f t="shared" si="32"/>
        <v>73105.41</v>
      </c>
    </row>
    <row r="83" spans="1:12" s="25" customFormat="1" ht="17.25" customHeight="1" x14ac:dyDescent="0.25">
      <c r="A83" s="1">
        <v>85</v>
      </c>
      <c r="B83" s="16" t="s">
        <v>181</v>
      </c>
      <c r="C83" s="17" t="s">
        <v>182</v>
      </c>
      <c r="D83" s="18" t="s">
        <v>166</v>
      </c>
      <c r="E83" s="19">
        <f t="shared" si="33"/>
        <v>37577.21</v>
      </c>
      <c r="F83" s="20">
        <f t="shared" si="37"/>
        <v>0.65066000000000002</v>
      </c>
      <c r="G83" s="19">
        <f t="shared" si="34"/>
        <v>24449.97</v>
      </c>
      <c r="H83" s="21">
        <v>3.54</v>
      </c>
      <c r="I83" s="22">
        <f t="shared" si="43"/>
        <v>1</v>
      </c>
      <c r="J83" s="22">
        <f t="shared" si="28"/>
        <v>1</v>
      </c>
      <c r="K83" s="23">
        <f t="shared" si="35"/>
        <v>0</v>
      </c>
      <c r="L83" s="24">
        <f t="shared" si="32"/>
        <v>86552.89</v>
      </c>
    </row>
    <row r="84" spans="1:12" s="25" customFormat="1" ht="15.75" x14ac:dyDescent="0.25">
      <c r="A84" s="1">
        <v>86</v>
      </c>
      <c r="B84" s="16" t="s">
        <v>183</v>
      </c>
      <c r="C84" s="17" t="s">
        <v>184</v>
      </c>
      <c r="D84" s="18" t="s">
        <v>185</v>
      </c>
      <c r="E84" s="19">
        <f t="shared" si="33"/>
        <v>37577.21</v>
      </c>
      <c r="F84" s="20">
        <f t="shared" si="37"/>
        <v>0.65066000000000002</v>
      </c>
      <c r="G84" s="19">
        <f t="shared" si="34"/>
        <v>24449.97</v>
      </c>
      <c r="H84" s="21">
        <v>0.84</v>
      </c>
      <c r="I84" s="22">
        <f>$I$7</f>
        <v>1</v>
      </c>
      <c r="J84" s="22">
        <f t="shared" ref="J84:J116" si="44">$J$7</f>
        <v>1</v>
      </c>
      <c r="K84" s="23">
        <f t="shared" si="35"/>
        <v>0</v>
      </c>
      <c r="L84" s="24">
        <f t="shared" si="32"/>
        <v>20537.97</v>
      </c>
    </row>
    <row r="85" spans="1:12" s="25" customFormat="1" ht="15.75" x14ac:dyDescent="0.25">
      <c r="A85" s="1">
        <v>87</v>
      </c>
      <c r="B85" s="16" t="s">
        <v>186</v>
      </c>
      <c r="C85" s="17" t="s">
        <v>187</v>
      </c>
      <c r="D85" s="18" t="s">
        <v>185</v>
      </c>
      <c r="E85" s="19">
        <f t="shared" si="33"/>
        <v>37577.21</v>
      </c>
      <c r="F85" s="20">
        <f t="shared" si="37"/>
        <v>0.65066000000000002</v>
      </c>
      <c r="G85" s="19">
        <f t="shared" si="34"/>
        <v>24449.97</v>
      </c>
      <c r="H85" s="21">
        <v>1.74</v>
      </c>
      <c r="I85" s="22">
        <f t="shared" ref="I85:I86" si="45">$I$8</f>
        <v>0.80437000000000003</v>
      </c>
      <c r="J85" s="22">
        <f t="shared" ref="J85:J90" si="46">$J$8</f>
        <v>1</v>
      </c>
      <c r="K85" s="23">
        <f t="shared" si="35"/>
        <v>0</v>
      </c>
      <c r="L85" s="24">
        <f t="shared" si="32"/>
        <v>34220.269999999997</v>
      </c>
    </row>
    <row r="86" spans="1:12" s="25" customFormat="1" ht="15.75" x14ac:dyDescent="0.25">
      <c r="A86" s="1">
        <v>88</v>
      </c>
      <c r="B86" s="16" t="s">
        <v>188</v>
      </c>
      <c r="C86" s="17" t="s">
        <v>189</v>
      </c>
      <c r="D86" s="18" t="s">
        <v>185</v>
      </c>
      <c r="E86" s="19">
        <f t="shared" si="33"/>
        <v>37577.21</v>
      </c>
      <c r="F86" s="20">
        <f t="shared" si="37"/>
        <v>0.65066000000000002</v>
      </c>
      <c r="G86" s="19">
        <f t="shared" si="34"/>
        <v>24449.97</v>
      </c>
      <c r="H86" s="21">
        <v>2.4900000000000002</v>
      </c>
      <c r="I86" s="22">
        <f t="shared" si="45"/>
        <v>0.80437000000000003</v>
      </c>
      <c r="J86" s="22">
        <f t="shared" si="46"/>
        <v>1</v>
      </c>
      <c r="K86" s="23">
        <f t="shared" si="35"/>
        <v>0</v>
      </c>
      <c r="L86" s="24">
        <f t="shared" si="32"/>
        <v>48970.39</v>
      </c>
    </row>
    <row r="87" spans="1:12" s="25" customFormat="1" ht="15.75" x14ac:dyDescent="0.25">
      <c r="A87" s="1">
        <v>89</v>
      </c>
      <c r="B87" s="16" t="s">
        <v>190</v>
      </c>
      <c r="C87" s="17" t="s">
        <v>191</v>
      </c>
      <c r="D87" s="18" t="s">
        <v>192</v>
      </c>
      <c r="E87" s="19">
        <f t="shared" si="33"/>
        <v>37577.21</v>
      </c>
      <c r="F87" s="20">
        <f t="shared" si="37"/>
        <v>0.65066000000000002</v>
      </c>
      <c r="G87" s="19">
        <f t="shared" si="34"/>
        <v>24449.97</v>
      </c>
      <c r="H87" s="21">
        <v>0.98</v>
      </c>
      <c r="I87" s="22">
        <f t="shared" ref="I87" si="47">$I$7</f>
        <v>1</v>
      </c>
      <c r="J87" s="22">
        <f t="shared" si="46"/>
        <v>1</v>
      </c>
      <c r="K87" s="23">
        <f t="shared" si="35"/>
        <v>0</v>
      </c>
      <c r="L87" s="24">
        <f t="shared" si="32"/>
        <v>23960.97</v>
      </c>
    </row>
    <row r="88" spans="1:12" s="25" customFormat="1" ht="15.75" x14ac:dyDescent="0.25">
      <c r="A88" s="1">
        <v>90</v>
      </c>
      <c r="B88" s="16" t="s">
        <v>193</v>
      </c>
      <c r="C88" s="17" t="s">
        <v>194</v>
      </c>
      <c r="D88" s="18" t="s">
        <v>192</v>
      </c>
      <c r="E88" s="19">
        <f t="shared" si="33"/>
        <v>37577.21</v>
      </c>
      <c r="F88" s="20">
        <f t="shared" si="37"/>
        <v>0.65066000000000002</v>
      </c>
      <c r="G88" s="19">
        <f t="shared" si="34"/>
        <v>24449.97</v>
      </c>
      <c r="H88" s="21">
        <v>1.55</v>
      </c>
      <c r="I88" s="22">
        <f t="shared" ref="I88" si="48">$I$8</f>
        <v>0.80437000000000003</v>
      </c>
      <c r="J88" s="22">
        <f t="shared" si="46"/>
        <v>1</v>
      </c>
      <c r="K88" s="23">
        <f t="shared" si="35"/>
        <v>0</v>
      </c>
      <c r="L88" s="24">
        <f t="shared" si="32"/>
        <v>30483.57</v>
      </c>
    </row>
    <row r="89" spans="1:12" s="25" customFormat="1" ht="15.75" x14ac:dyDescent="0.25">
      <c r="A89" s="1">
        <v>91</v>
      </c>
      <c r="B89" s="16" t="s">
        <v>195</v>
      </c>
      <c r="C89" s="17" t="s">
        <v>196</v>
      </c>
      <c r="D89" s="18" t="s">
        <v>192</v>
      </c>
      <c r="E89" s="19">
        <f t="shared" si="33"/>
        <v>37577.21</v>
      </c>
      <c r="F89" s="20">
        <f t="shared" si="37"/>
        <v>0.65066000000000002</v>
      </c>
      <c r="G89" s="19">
        <f t="shared" si="34"/>
        <v>24449.97</v>
      </c>
      <c r="H89" s="21">
        <v>0.84</v>
      </c>
      <c r="I89" s="22">
        <f t="shared" ref="I89" si="49">$I$7</f>
        <v>1</v>
      </c>
      <c r="J89" s="22">
        <f t="shared" si="46"/>
        <v>1</v>
      </c>
      <c r="K89" s="23">
        <f t="shared" si="35"/>
        <v>0</v>
      </c>
      <c r="L89" s="24">
        <f t="shared" si="32"/>
        <v>20537.97</v>
      </c>
    </row>
    <row r="90" spans="1:12" s="25" customFormat="1" ht="15.75" x14ac:dyDescent="0.25">
      <c r="A90" s="1">
        <v>92</v>
      </c>
      <c r="B90" s="16" t="s">
        <v>197</v>
      </c>
      <c r="C90" s="17" t="s">
        <v>198</v>
      </c>
      <c r="D90" s="18" t="s">
        <v>192</v>
      </c>
      <c r="E90" s="19">
        <f t="shared" si="33"/>
        <v>37577.21</v>
      </c>
      <c r="F90" s="20">
        <f t="shared" si="37"/>
        <v>0.65066000000000002</v>
      </c>
      <c r="G90" s="19">
        <f t="shared" si="34"/>
        <v>24449.97</v>
      </c>
      <c r="H90" s="21">
        <v>1.33</v>
      </c>
      <c r="I90" s="22">
        <f t="shared" ref="I90:I92" si="50">$I$8</f>
        <v>0.80437000000000003</v>
      </c>
      <c r="J90" s="22">
        <f t="shared" si="46"/>
        <v>1</v>
      </c>
      <c r="K90" s="23">
        <f t="shared" si="35"/>
        <v>0</v>
      </c>
      <c r="L90" s="24">
        <f t="shared" si="32"/>
        <v>26156.87</v>
      </c>
    </row>
    <row r="91" spans="1:12" s="25" customFormat="1" ht="15.75" x14ac:dyDescent="0.25">
      <c r="A91" s="1">
        <v>93</v>
      </c>
      <c r="B91" s="16" t="s">
        <v>199</v>
      </c>
      <c r="C91" s="17" t="s">
        <v>200</v>
      </c>
      <c r="D91" s="18" t="s">
        <v>192</v>
      </c>
      <c r="E91" s="19">
        <f t="shared" si="33"/>
        <v>37577.21</v>
      </c>
      <c r="F91" s="20">
        <f t="shared" si="37"/>
        <v>0.65066000000000002</v>
      </c>
      <c r="G91" s="19">
        <f t="shared" si="34"/>
        <v>24449.97</v>
      </c>
      <c r="H91" s="21">
        <v>0.96</v>
      </c>
      <c r="I91" s="22">
        <f>$I$7</f>
        <v>1</v>
      </c>
      <c r="J91" s="22">
        <f t="shared" si="44"/>
        <v>1</v>
      </c>
      <c r="K91" s="23">
        <f t="shared" si="35"/>
        <v>0</v>
      </c>
      <c r="L91" s="24">
        <f t="shared" si="32"/>
        <v>23471.97</v>
      </c>
    </row>
    <row r="92" spans="1:12" s="25" customFormat="1" ht="15.75" x14ac:dyDescent="0.25">
      <c r="A92" s="1">
        <v>94</v>
      </c>
      <c r="B92" s="16" t="s">
        <v>201</v>
      </c>
      <c r="C92" s="17" t="s">
        <v>202</v>
      </c>
      <c r="D92" s="18" t="s">
        <v>192</v>
      </c>
      <c r="E92" s="19">
        <f t="shared" si="33"/>
        <v>37577.21</v>
      </c>
      <c r="F92" s="20">
        <f t="shared" si="37"/>
        <v>0.65066000000000002</v>
      </c>
      <c r="G92" s="19">
        <f t="shared" si="34"/>
        <v>24449.97</v>
      </c>
      <c r="H92" s="21">
        <v>1.02</v>
      </c>
      <c r="I92" s="22">
        <f t="shared" si="50"/>
        <v>0.80437000000000003</v>
      </c>
      <c r="J92" s="22">
        <f>$J$8</f>
        <v>1</v>
      </c>
      <c r="K92" s="23">
        <f t="shared" si="35"/>
        <v>0</v>
      </c>
      <c r="L92" s="24">
        <f t="shared" si="32"/>
        <v>20060.16</v>
      </c>
    </row>
    <row r="93" spans="1:12" s="25" customFormat="1" ht="15.75" x14ac:dyDescent="0.25">
      <c r="A93" s="1">
        <v>95</v>
      </c>
      <c r="B93" s="16" t="s">
        <v>203</v>
      </c>
      <c r="C93" s="17" t="s">
        <v>204</v>
      </c>
      <c r="D93" s="18" t="s">
        <v>192</v>
      </c>
      <c r="E93" s="19">
        <f t="shared" si="33"/>
        <v>37577.21</v>
      </c>
      <c r="F93" s="20">
        <f t="shared" si="37"/>
        <v>0.65066000000000002</v>
      </c>
      <c r="G93" s="19">
        <f t="shared" si="34"/>
        <v>24449.97</v>
      </c>
      <c r="H93" s="21">
        <v>1.43</v>
      </c>
      <c r="I93" s="22">
        <f t="shared" ref="I93:I94" si="51">$I$7</f>
        <v>1</v>
      </c>
      <c r="J93" s="22">
        <f t="shared" si="44"/>
        <v>1</v>
      </c>
      <c r="K93" s="23">
        <f t="shared" si="35"/>
        <v>0</v>
      </c>
      <c r="L93" s="24">
        <f t="shared" si="32"/>
        <v>34963.46</v>
      </c>
    </row>
    <row r="94" spans="1:12" s="25" customFormat="1" ht="15.75" x14ac:dyDescent="0.25">
      <c r="A94" s="1">
        <v>96</v>
      </c>
      <c r="B94" s="16" t="s">
        <v>205</v>
      </c>
      <c r="C94" s="17" t="s">
        <v>206</v>
      </c>
      <c r="D94" s="18" t="s">
        <v>192</v>
      </c>
      <c r="E94" s="19">
        <f t="shared" si="33"/>
        <v>37577.21</v>
      </c>
      <c r="F94" s="20">
        <f t="shared" si="37"/>
        <v>0.65066000000000002</v>
      </c>
      <c r="G94" s="19">
        <f t="shared" si="34"/>
        <v>24449.97</v>
      </c>
      <c r="H94" s="21">
        <v>2.11</v>
      </c>
      <c r="I94" s="22">
        <f t="shared" si="51"/>
        <v>1</v>
      </c>
      <c r="J94" s="22">
        <f t="shared" si="44"/>
        <v>1</v>
      </c>
      <c r="K94" s="23">
        <f t="shared" si="35"/>
        <v>0</v>
      </c>
      <c r="L94" s="24">
        <f t="shared" si="32"/>
        <v>51589.440000000002</v>
      </c>
    </row>
    <row r="95" spans="1:12" s="25" customFormat="1" ht="15.75" x14ac:dyDescent="0.25">
      <c r="A95" s="1">
        <v>97</v>
      </c>
      <c r="B95" s="16" t="s">
        <v>207</v>
      </c>
      <c r="C95" s="17" t="s">
        <v>208</v>
      </c>
      <c r="D95" s="18" t="s">
        <v>192</v>
      </c>
      <c r="E95" s="19">
        <f t="shared" si="33"/>
        <v>37577.21</v>
      </c>
      <c r="F95" s="20">
        <f t="shared" si="37"/>
        <v>0.65066000000000002</v>
      </c>
      <c r="G95" s="19">
        <f t="shared" si="34"/>
        <v>24449.97</v>
      </c>
      <c r="H95" s="21">
        <v>0.74</v>
      </c>
      <c r="I95" s="22">
        <f>$I$27</f>
        <v>1</v>
      </c>
      <c r="J95" s="22">
        <f t="shared" ref="J95:J107" si="52">$J$8</f>
        <v>1</v>
      </c>
      <c r="K95" s="23">
        <f t="shared" si="35"/>
        <v>0</v>
      </c>
      <c r="L95" s="24">
        <f t="shared" si="32"/>
        <v>18092.98</v>
      </c>
    </row>
    <row r="96" spans="1:12" s="25" customFormat="1" ht="15.75" x14ac:dyDescent="0.25">
      <c r="A96" s="1">
        <v>98</v>
      </c>
      <c r="B96" s="16" t="s">
        <v>209</v>
      </c>
      <c r="C96" s="17" t="s">
        <v>210</v>
      </c>
      <c r="D96" s="18" t="s">
        <v>192</v>
      </c>
      <c r="E96" s="19">
        <f t="shared" si="33"/>
        <v>37577.21</v>
      </c>
      <c r="F96" s="20">
        <f t="shared" si="37"/>
        <v>0.65066000000000002</v>
      </c>
      <c r="G96" s="19">
        <f t="shared" si="34"/>
        <v>24449.97</v>
      </c>
      <c r="H96" s="21">
        <v>0.99</v>
      </c>
      <c r="I96" s="22">
        <f t="shared" ref="I96" si="53">$I$8</f>
        <v>0.80437000000000003</v>
      </c>
      <c r="J96" s="22">
        <f t="shared" si="52"/>
        <v>1</v>
      </c>
      <c r="K96" s="23">
        <f t="shared" si="35"/>
        <v>0</v>
      </c>
      <c r="L96" s="24">
        <f t="shared" si="32"/>
        <v>19470.150000000001</v>
      </c>
    </row>
    <row r="97" spans="1:12" s="25" customFormat="1" ht="15.75" x14ac:dyDescent="0.25">
      <c r="A97" s="1">
        <v>99</v>
      </c>
      <c r="B97" s="16" t="s">
        <v>211</v>
      </c>
      <c r="C97" s="17" t="s">
        <v>212</v>
      </c>
      <c r="D97" s="18" t="s">
        <v>192</v>
      </c>
      <c r="E97" s="19">
        <f t="shared" si="33"/>
        <v>37577.21</v>
      </c>
      <c r="F97" s="20">
        <f t="shared" si="37"/>
        <v>0.65066000000000002</v>
      </c>
      <c r="G97" s="19">
        <f t="shared" si="34"/>
        <v>24449.97</v>
      </c>
      <c r="H97" s="21">
        <v>1.1499999999999999</v>
      </c>
      <c r="I97" s="22">
        <f>$I$27</f>
        <v>1</v>
      </c>
      <c r="J97" s="22">
        <f t="shared" si="52"/>
        <v>1</v>
      </c>
      <c r="K97" s="23">
        <f t="shared" si="35"/>
        <v>0</v>
      </c>
      <c r="L97" s="24">
        <f t="shared" si="32"/>
        <v>28117.47</v>
      </c>
    </row>
    <row r="98" spans="1:12" s="25" customFormat="1" ht="15.75" x14ac:dyDescent="0.25">
      <c r="A98" s="1">
        <v>100</v>
      </c>
      <c r="B98" s="16" t="s">
        <v>213</v>
      </c>
      <c r="C98" s="17" t="s">
        <v>214</v>
      </c>
      <c r="D98" s="18" t="s">
        <v>192</v>
      </c>
      <c r="E98" s="19">
        <f t="shared" si="33"/>
        <v>37577.21</v>
      </c>
      <c r="F98" s="20">
        <f t="shared" si="37"/>
        <v>0.65066000000000002</v>
      </c>
      <c r="G98" s="19">
        <f t="shared" si="34"/>
        <v>24449.97</v>
      </c>
      <c r="H98" s="21">
        <v>2.82</v>
      </c>
      <c r="I98" s="22">
        <f t="shared" ref="I98" si="54">$I$8</f>
        <v>0.80437000000000003</v>
      </c>
      <c r="J98" s="22">
        <f t="shared" si="52"/>
        <v>1</v>
      </c>
      <c r="K98" s="23">
        <f t="shared" si="35"/>
        <v>0</v>
      </c>
      <c r="L98" s="24">
        <f t="shared" si="32"/>
        <v>55460.44</v>
      </c>
    </row>
    <row r="99" spans="1:12" s="25" customFormat="1" ht="15.75" x14ac:dyDescent="0.25">
      <c r="A99" s="1">
        <v>101</v>
      </c>
      <c r="B99" s="16" t="s">
        <v>215</v>
      </c>
      <c r="C99" s="17" t="s">
        <v>216</v>
      </c>
      <c r="D99" s="18" t="s">
        <v>192</v>
      </c>
      <c r="E99" s="19">
        <f t="shared" si="33"/>
        <v>37577.21</v>
      </c>
      <c r="F99" s="20">
        <f t="shared" si="37"/>
        <v>0.65066000000000002</v>
      </c>
      <c r="G99" s="19">
        <f t="shared" si="34"/>
        <v>24449.97</v>
      </c>
      <c r="H99" s="21">
        <v>2.52</v>
      </c>
      <c r="I99" s="22">
        <f>$I$27</f>
        <v>1</v>
      </c>
      <c r="J99" s="22">
        <f t="shared" si="52"/>
        <v>1</v>
      </c>
      <c r="K99" s="23">
        <f t="shared" si="35"/>
        <v>0</v>
      </c>
      <c r="L99" s="24">
        <f t="shared" si="32"/>
        <v>61613.919999999998</v>
      </c>
    </row>
    <row r="100" spans="1:12" s="25" customFormat="1" ht="15.75" x14ac:dyDescent="0.25">
      <c r="A100" s="1">
        <v>102</v>
      </c>
      <c r="B100" s="16" t="s">
        <v>217</v>
      </c>
      <c r="C100" s="17" t="s">
        <v>218</v>
      </c>
      <c r="D100" s="18" t="s">
        <v>192</v>
      </c>
      <c r="E100" s="19">
        <f t="shared" si="33"/>
        <v>37577.21</v>
      </c>
      <c r="F100" s="20">
        <f t="shared" si="37"/>
        <v>0.65066000000000002</v>
      </c>
      <c r="G100" s="19">
        <f t="shared" si="34"/>
        <v>24449.97</v>
      </c>
      <c r="H100" s="21">
        <v>3.12</v>
      </c>
      <c r="I100" s="22">
        <f t="shared" ref="I100:I107" si="55">$I$7</f>
        <v>1</v>
      </c>
      <c r="J100" s="22">
        <f t="shared" si="52"/>
        <v>1</v>
      </c>
      <c r="K100" s="23">
        <f t="shared" si="35"/>
        <v>0</v>
      </c>
      <c r="L100" s="24">
        <f t="shared" si="32"/>
        <v>76283.91</v>
      </c>
    </row>
    <row r="101" spans="1:12" s="25" customFormat="1" ht="15.75" x14ac:dyDescent="0.25">
      <c r="A101" s="1">
        <v>103</v>
      </c>
      <c r="B101" s="16" t="s">
        <v>219</v>
      </c>
      <c r="C101" s="17" t="s">
        <v>220</v>
      </c>
      <c r="D101" s="18" t="s">
        <v>192</v>
      </c>
      <c r="E101" s="19">
        <f t="shared" si="33"/>
        <v>37577.21</v>
      </c>
      <c r="F101" s="20">
        <f t="shared" si="37"/>
        <v>0.65066000000000002</v>
      </c>
      <c r="G101" s="19">
        <f t="shared" si="34"/>
        <v>24449.97</v>
      </c>
      <c r="H101" s="21">
        <v>4.51</v>
      </c>
      <c r="I101" s="22">
        <f t="shared" si="55"/>
        <v>1</v>
      </c>
      <c r="J101" s="22">
        <f t="shared" si="52"/>
        <v>1</v>
      </c>
      <c r="K101" s="23">
        <f t="shared" si="35"/>
        <v>0</v>
      </c>
      <c r="L101" s="24">
        <f t="shared" si="32"/>
        <v>110269.36</v>
      </c>
    </row>
    <row r="102" spans="1:12" s="25" customFormat="1" ht="15.75" x14ac:dyDescent="0.25">
      <c r="A102" s="1">
        <v>104</v>
      </c>
      <c r="B102" s="16" t="s">
        <v>221</v>
      </c>
      <c r="C102" s="17" t="s">
        <v>222</v>
      </c>
      <c r="D102" s="18" t="s">
        <v>192</v>
      </c>
      <c r="E102" s="19">
        <f t="shared" si="33"/>
        <v>37577.21</v>
      </c>
      <c r="F102" s="20">
        <f t="shared" si="37"/>
        <v>0.65066000000000002</v>
      </c>
      <c r="G102" s="19">
        <f t="shared" si="34"/>
        <v>24449.97</v>
      </c>
      <c r="H102" s="21">
        <v>0.82</v>
      </c>
      <c r="I102" s="22">
        <f>$I$27</f>
        <v>1</v>
      </c>
      <c r="J102" s="22">
        <f t="shared" si="52"/>
        <v>1</v>
      </c>
      <c r="K102" s="23">
        <f t="shared" si="35"/>
        <v>0</v>
      </c>
      <c r="L102" s="24">
        <f t="shared" si="32"/>
        <v>20048.98</v>
      </c>
    </row>
    <row r="103" spans="1:12" s="25" customFormat="1" ht="15.75" x14ac:dyDescent="0.25">
      <c r="A103" s="1">
        <v>105</v>
      </c>
      <c r="B103" s="16" t="s">
        <v>223</v>
      </c>
      <c r="C103" s="17" t="s">
        <v>224</v>
      </c>
      <c r="D103" s="18" t="s">
        <v>192</v>
      </c>
      <c r="E103" s="19">
        <f t="shared" si="33"/>
        <v>37577.21</v>
      </c>
      <c r="F103" s="20">
        <f t="shared" si="37"/>
        <v>0.65066000000000002</v>
      </c>
      <c r="G103" s="19">
        <f t="shared" si="34"/>
        <v>24449.97</v>
      </c>
      <c r="H103" s="21">
        <v>2.2999999999999998</v>
      </c>
      <c r="I103" s="22">
        <f>$I$8</f>
        <v>0.80437000000000003</v>
      </c>
      <c r="J103" s="22">
        <f t="shared" si="52"/>
        <v>1</v>
      </c>
      <c r="K103" s="23">
        <f t="shared" si="35"/>
        <v>0</v>
      </c>
      <c r="L103" s="24">
        <f t="shared" si="32"/>
        <v>45233.69</v>
      </c>
    </row>
    <row r="104" spans="1:12" s="25" customFormat="1" ht="15.75" x14ac:dyDescent="0.25">
      <c r="A104" s="1">
        <v>106</v>
      </c>
      <c r="B104" s="16" t="s">
        <v>225</v>
      </c>
      <c r="C104" s="17" t="s">
        <v>226</v>
      </c>
      <c r="D104" s="18" t="s">
        <v>192</v>
      </c>
      <c r="E104" s="19">
        <f t="shared" si="33"/>
        <v>37577.21</v>
      </c>
      <c r="F104" s="20">
        <f t="shared" si="37"/>
        <v>0.65066000000000002</v>
      </c>
      <c r="G104" s="19">
        <f t="shared" si="34"/>
        <v>24449.97</v>
      </c>
      <c r="H104" s="21">
        <v>3.16</v>
      </c>
      <c r="I104" s="22">
        <f t="shared" si="55"/>
        <v>1</v>
      </c>
      <c r="J104" s="22">
        <f t="shared" si="52"/>
        <v>1</v>
      </c>
      <c r="K104" s="23">
        <f t="shared" si="35"/>
        <v>0</v>
      </c>
      <c r="L104" s="24">
        <f t="shared" si="32"/>
        <v>77261.91</v>
      </c>
    </row>
    <row r="105" spans="1:12" s="25" customFormat="1" ht="15.75" x14ac:dyDescent="0.25">
      <c r="A105" s="1">
        <v>107</v>
      </c>
      <c r="B105" s="16" t="s">
        <v>227</v>
      </c>
      <c r="C105" s="17" t="s">
        <v>228</v>
      </c>
      <c r="D105" s="18" t="s">
        <v>192</v>
      </c>
      <c r="E105" s="19">
        <f t="shared" si="33"/>
        <v>37577.21</v>
      </c>
      <c r="F105" s="20">
        <f t="shared" si="37"/>
        <v>0.65066000000000002</v>
      </c>
      <c r="G105" s="19">
        <f t="shared" si="34"/>
        <v>24449.97</v>
      </c>
      <c r="H105" s="21">
        <v>4.84</v>
      </c>
      <c r="I105" s="22">
        <f t="shared" si="55"/>
        <v>1</v>
      </c>
      <c r="J105" s="22">
        <f t="shared" si="52"/>
        <v>1</v>
      </c>
      <c r="K105" s="23">
        <f t="shared" si="35"/>
        <v>0</v>
      </c>
      <c r="L105" s="24">
        <f t="shared" si="32"/>
        <v>118337.85</v>
      </c>
    </row>
    <row r="106" spans="1:12" s="25" customFormat="1" ht="15.75" x14ac:dyDescent="0.25">
      <c r="A106" s="1">
        <v>108</v>
      </c>
      <c r="B106" s="16" t="s">
        <v>229</v>
      </c>
      <c r="C106" s="17" t="s">
        <v>230</v>
      </c>
      <c r="D106" s="18" t="s">
        <v>231</v>
      </c>
      <c r="E106" s="19">
        <f t="shared" si="33"/>
        <v>37577.21</v>
      </c>
      <c r="F106" s="20">
        <f t="shared" si="37"/>
        <v>0.65066000000000002</v>
      </c>
      <c r="G106" s="19">
        <f t="shared" si="34"/>
        <v>24449.97</v>
      </c>
      <c r="H106" s="21">
        <v>0.98</v>
      </c>
      <c r="I106" s="22">
        <f t="shared" si="55"/>
        <v>1</v>
      </c>
      <c r="J106" s="22">
        <f t="shared" si="52"/>
        <v>1</v>
      </c>
      <c r="K106" s="23">
        <f t="shared" si="35"/>
        <v>0</v>
      </c>
      <c r="L106" s="24">
        <f t="shared" si="32"/>
        <v>23960.97</v>
      </c>
    </row>
    <row r="107" spans="1:12" s="25" customFormat="1" ht="15.75" x14ac:dyDescent="0.25">
      <c r="A107" s="1">
        <v>109</v>
      </c>
      <c r="B107" s="16" t="s">
        <v>232</v>
      </c>
      <c r="C107" s="17" t="s">
        <v>233</v>
      </c>
      <c r="D107" s="18" t="s">
        <v>231</v>
      </c>
      <c r="E107" s="19">
        <f t="shared" si="33"/>
        <v>37577.21</v>
      </c>
      <c r="F107" s="20">
        <f t="shared" si="37"/>
        <v>0.65066000000000002</v>
      </c>
      <c r="G107" s="19">
        <f t="shared" si="34"/>
        <v>24449.97</v>
      </c>
      <c r="H107" s="21">
        <v>1.49</v>
      </c>
      <c r="I107" s="22">
        <f t="shared" si="55"/>
        <v>1</v>
      </c>
      <c r="J107" s="22">
        <f t="shared" si="52"/>
        <v>1</v>
      </c>
      <c r="K107" s="23">
        <f t="shared" si="35"/>
        <v>0</v>
      </c>
      <c r="L107" s="24">
        <f t="shared" si="32"/>
        <v>36430.46</v>
      </c>
    </row>
    <row r="108" spans="1:12" s="25" customFormat="1" ht="15.75" x14ac:dyDescent="0.25">
      <c r="A108" s="1">
        <v>110</v>
      </c>
      <c r="B108" s="16" t="s">
        <v>234</v>
      </c>
      <c r="C108" s="17" t="s">
        <v>235</v>
      </c>
      <c r="D108" s="18" t="s">
        <v>231</v>
      </c>
      <c r="E108" s="19">
        <f t="shared" si="33"/>
        <v>37577.21</v>
      </c>
      <c r="F108" s="20">
        <f t="shared" si="37"/>
        <v>0.65066000000000002</v>
      </c>
      <c r="G108" s="19">
        <f t="shared" si="34"/>
        <v>24449.97</v>
      </c>
      <c r="H108" s="21">
        <v>0.68</v>
      </c>
      <c r="I108" s="22">
        <f>$I$7</f>
        <v>1</v>
      </c>
      <c r="J108" s="22">
        <f t="shared" si="44"/>
        <v>1</v>
      </c>
      <c r="K108" s="23">
        <f t="shared" si="35"/>
        <v>0</v>
      </c>
      <c r="L108" s="24">
        <f t="shared" si="32"/>
        <v>16625.98</v>
      </c>
    </row>
    <row r="109" spans="1:12" s="25" customFormat="1" ht="15.75" x14ac:dyDescent="0.25">
      <c r="A109" s="1">
        <v>111</v>
      </c>
      <c r="B109" s="16" t="s">
        <v>236</v>
      </c>
      <c r="C109" s="17" t="s">
        <v>237</v>
      </c>
      <c r="D109" s="18" t="s">
        <v>231</v>
      </c>
      <c r="E109" s="19">
        <f t="shared" si="33"/>
        <v>37577.21</v>
      </c>
      <c r="F109" s="20">
        <f t="shared" si="37"/>
        <v>0.65066000000000002</v>
      </c>
      <c r="G109" s="19">
        <f t="shared" si="34"/>
        <v>24449.97</v>
      </c>
      <c r="H109" s="21">
        <v>1.01</v>
      </c>
      <c r="I109" s="22">
        <f t="shared" ref="I109:I117" si="56">$I$8</f>
        <v>0.80437000000000003</v>
      </c>
      <c r="J109" s="22">
        <f>$J$8</f>
        <v>1</v>
      </c>
      <c r="K109" s="23">
        <f t="shared" si="35"/>
        <v>0</v>
      </c>
      <c r="L109" s="24">
        <f t="shared" si="32"/>
        <v>19863.490000000002</v>
      </c>
    </row>
    <row r="110" spans="1:12" s="25" customFormat="1" ht="15.75" x14ac:dyDescent="0.25">
      <c r="A110" s="1">
        <v>112</v>
      </c>
      <c r="B110" s="16" t="s">
        <v>238</v>
      </c>
      <c r="C110" s="17" t="s">
        <v>239</v>
      </c>
      <c r="D110" s="18" t="s">
        <v>231</v>
      </c>
      <c r="E110" s="19">
        <f t="shared" si="33"/>
        <v>37577.21</v>
      </c>
      <c r="F110" s="20">
        <f t="shared" si="37"/>
        <v>0.65066000000000002</v>
      </c>
      <c r="G110" s="19">
        <f t="shared" si="34"/>
        <v>24449.97</v>
      </c>
      <c r="H110" s="21">
        <v>0.4</v>
      </c>
      <c r="I110" s="22">
        <f>$I$7</f>
        <v>1</v>
      </c>
      <c r="J110" s="22">
        <f t="shared" si="44"/>
        <v>1</v>
      </c>
      <c r="K110" s="23">
        <f t="shared" si="35"/>
        <v>0</v>
      </c>
      <c r="L110" s="24">
        <f t="shared" si="32"/>
        <v>9779.99</v>
      </c>
    </row>
    <row r="111" spans="1:12" s="25" customFormat="1" ht="15.75" x14ac:dyDescent="0.25">
      <c r="A111" s="1">
        <v>113</v>
      </c>
      <c r="B111" s="16" t="s">
        <v>240</v>
      </c>
      <c r="C111" s="17" t="s">
        <v>241</v>
      </c>
      <c r="D111" s="18" t="s">
        <v>231</v>
      </c>
      <c r="E111" s="19">
        <f t="shared" si="33"/>
        <v>37577.21</v>
      </c>
      <c r="F111" s="20">
        <f t="shared" si="37"/>
        <v>0.65066000000000002</v>
      </c>
      <c r="G111" s="19">
        <f t="shared" si="34"/>
        <v>24449.97</v>
      </c>
      <c r="H111" s="21">
        <v>1.54</v>
      </c>
      <c r="I111" s="22">
        <f t="shared" si="56"/>
        <v>0.80437000000000003</v>
      </c>
      <c r="J111" s="22">
        <f t="shared" ref="J111:J114" si="57">$J$8</f>
        <v>1</v>
      </c>
      <c r="K111" s="23">
        <f t="shared" si="35"/>
        <v>0</v>
      </c>
      <c r="L111" s="24">
        <f t="shared" si="32"/>
        <v>30286.91</v>
      </c>
    </row>
    <row r="112" spans="1:12" s="25" customFormat="1" ht="15.75" x14ac:dyDescent="0.25">
      <c r="A112" s="1">
        <v>114</v>
      </c>
      <c r="B112" s="16" t="s">
        <v>242</v>
      </c>
      <c r="C112" s="17" t="s">
        <v>243</v>
      </c>
      <c r="D112" s="18" t="s">
        <v>231</v>
      </c>
      <c r="E112" s="19">
        <f t="shared" si="33"/>
        <v>37577.21</v>
      </c>
      <c r="F112" s="20">
        <f t="shared" si="37"/>
        <v>0.65066000000000002</v>
      </c>
      <c r="G112" s="19">
        <f t="shared" si="34"/>
        <v>24449.97</v>
      </c>
      <c r="H112" s="21">
        <v>4.13</v>
      </c>
      <c r="I112" s="22">
        <f t="shared" si="56"/>
        <v>0.80437000000000003</v>
      </c>
      <c r="J112" s="22">
        <f t="shared" si="57"/>
        <v>1</v>
      </c>
      <c r="K112" s="23">
        <f t="shared" si="35"/>
        <v>0</v>
      </c>
      <c r="L112" s="24">
        <f t="shared" si="32"/>
        <v>81223.98</v>
      </c>
    </row>
    <row r="113" spans="1:12" s="25" customFormat="1" ht="15.75" x14ac:dyDescent="0.25">
      <c r="A113" s="1">
        <v>115</v>
      </c>
      <c r="B113" s="16" t="s">
        <v>244</v>
      </c>
      <c r="C113" s="17" t="s">
        <v>245</v>
      </c>
      <c r="D113" s="18" t="s">
        <v>231</v>
      </c>
      <c r="E113" s="19">
        <f t="shared" si="33"/>
        <v>37577.21</v>
      </c>
      <c r="F113" s="20">
        <f t="shared" si="37"/>
        <v>0.65066000000000002</v>
      </c>
      <c r="G113" s="19">
        <f t="shared" si="34"/>
        <v>24449.97</v>
      </c>
      <c r="H113" s="21">
        <v>5.82</v>
      </c>
      <c r="I113" s="22">
        <f t="shared" si="56"/>
        <v>0.80437000000000003</v>
      </c>
      <c r="J113" s="22">
        <f t="shared" si="57"/>
        <v>1</v>
      </c>
      <c r="K113" s="23">
        <f t="shared" si="35"/>
        <v>0</v>
      </c>
      <c r="L113" s="24">
        <f t="shared" si="32"/>
        <v>114460.91</v>
      </c>
    </row>
    <row r="114" spans="1:12" s="25" customFormat="1" ht="15.75" x14ac:dyDescent="0.25">
      <c r="A114" s="1">
        <v>116</v>
      </c>
      <c r="B114" s="16" t="s">
        <v>246</v>
      </c>
      <c r="C114" s="17" t="s">
        <v>247</v>
      </c>
      <c r="D114" s="18" t="s">
        <v>231</v>
      </c>
      <c r="E114" s="19">
        <f t="shared" si="33"/>
        <v>37577.21</v>
      </c>
      <c r="F114" s="20">
        <f t="shared" si="37"/>
        <v>0.65066000000000002</v>
      </c>
      <c r="G114" s="19">
        <f t="shared" si="34"/>
        <v>24449.97</v>
      </c>
      <c r="H114" s="21">
        <v>1.41</v>
      </c>
      <c r="I114" s="22">
        <f t="shared" si="56"/>
        <v>0.80437000000000003</v>
      </c>
      <c r="J114" s="22">
        <f t="shared" si="57"/>
        <v>1</v>
      </c>
      <c r="K114" s="23">
        <f t="shared" si="35"/>
        <v>0</v>
      </c>
      <c r="L114" s="24">
        <f t="shared" si="32"/>
        <v>27730.22</v>
      </c>
    </row>
    <row r="115" spans="1:12" s="25" customFormat="1" ht="15.75" x14ac:dyDescent="0.25">
      <c r="A115" s="1">
        <v>117</v>
      </c>
      <c r="B115" s="16" t="s">
        <v>248</v>
      </c>
      <c r="C115" s="17" t="s">
        <v>249</v>
      </c>
      <c r="D115" s="18" t="s">
        <v>231</v>
      </c>
      <c r="E115" s="19">
        <f t="shared" si="33"/>
        <v>37577.21</v>
      </c>
      <c r="F115" s="20">
        <f t="shared" si="37"/>
        <v>0.65066000000000002</v>
      </c>
      <c r="G115" s="19">
        <f t="shared" si="34"/>
        <v>24449.97</v>
      </c>
      <c r="H115" s="21">
        <v>2.19</v>
      </c>
      <c r="I115" s="22">
        <f>$I$7</f>
        <v>1</v>
      </c>
      <c r="J115" s="22">
        <f t="shared" si="44"/>
        <v>1</v>
      </c>
      <c r="K115" s="23">
        <f t="shared" si="35"/>
        <v>0</v>
      </c>
      <c r="L115" s="24">
        <f t="shared" si="32"/>
        <v>53545.43</v>
      </c>
    </row>
    <row r="116" spans="1:12" s="25" customFormat="1" ht="15.75" x14ac:dyDescent="0.25">
      <c r="A116" s="1">
        <v>118</v>
      </c>
      <c r="B116" s="16" t="s">
        <v>250</v>
      </c>
      <c r="C116" s="17" t="s">
        <v>251</v>
      </c>
      <c r="D116" s="18" t="s">
        <v>231</v>
      </c>
      <c r="E116" s="19">
        <f t="shared" si="33"/>
        <v>37577.21</v>
      </c>
      <c r="F116" s="20">
        <f t="shared" si="37"/>
        <v>0.65066000000000002</v>
      </c>
      <c r="G116" s="19">
        <f t="shared" si="34"/>
        <v>24449.97</v>
      </c>
      <c r="H116" s="21">
        <v>2.42</v>
      </c>
      <c r="I116" s="22">
        <f>$I$7</f>
        <v>1</v>
      </c>
      <c r="J116" s="22">
        <f t="shared" si="44"/>
        <v>1</v>
      </c>
      <c r="K116" s="23">
        <f t="shared" si="35"/>
        <v>0</v>
      </c>
      <c r="L116" s="24">
        <f t="shared" si="32"/>
        <v>59168.93</v>
      </c>
    </row>
    <row r="117" spans="1:12" s="25" customFormat="1" ht="15.75" x14ac:dyDescent="0.25">
      <c r="A117" s="1">
        <v>119</v>
      </c>
      <c r="B117" s="16" t="s">
        <v>252</v>
      </c>
      <c r="C117" s="17" t="s">
        <v>253</v>
      </c>
      <c r="D117" s="18" t="s">
        <v>231</v>
      </c>
      <c r="E117" s="19">
        <f t="shared" si="33"/>
        <v>37577.21</v>
      </c>
      <c r="F117" s="20">
        <f t="shared" si="37"/>
        <v>0.65066000000000002</v>
      </c>
      <c r="G117" s="19">
        <f t="shared" si="34"/>
        <v>24449.97</v>
      </c>
      <c r="H117" s="21">
        <v>1.02</v>
      </c>
      <c r="I117" s="22">
        <f t="shared" si="56"/>
        <v>0.80437000000000003</v>
      </c>
      <c r="J117" s="22">
        <f t="shared" ref="J117:J176" si="58">$J$8</f>
        <v>1</v>
      </c>
      <c r="K117" s="23">
        <f t="shared" si="35"/>
        <v>0</v>
      </c>
      <c r="L117" s="24">
        <f t="shared" si="32"/>
        <v>20060.16</v>
      </c>
    </row>
    <row r="118" spans="1:12" s="25" customFormat="1" ht="15.75" x14ac:dyDescent="0.25">
      <c r="A118" s="1">
        <v>120</v>
      </c>
      <c r="B118" s="16" t="s">
        <v>254</v>
      </c>
      <c r="C118" s="17" t="s">
        <v>255</v>
      </c>
      <c r="D118" s="18" t="s">
        <v>256</v>
      </c>
      <c r="E118" s="19">
        <f t="shared" si="33"/>
        <v>37577.21</v>
      </c>
      <c r="F118" s="20">
        <f t="shared" si="37"/>
        <v>0.65066000000000002</v>
      </c>
      <c r="G118" s="19">
        <f t="shared" si="34"/>
        <v>24449.97</v>
      </c>
      <c r="H118" s="21">
        <v>4.21</v>
      </c>
      <c r="I118" s="22">
        <f t="shared" ref="I118:I120" si="59">$I$7</f>
        <v>1</v>
      </c>
      <c r="J118" s="22">
        <f t="shared" si="58"/>
        <v>1</v>
      </c>
      <c r="K118" s="23">
        <f t="shared" si="35"/>
        <v>0</v>
      </c>
      <c r="L118" s="24">
        <f t="shared" si="32"/>
        <v>102934.37</v>
      </c>
    </row>
    <row r="119" spans="1:12" s="25" customFormat="1" ht="15.75" x14ac:dyDescent="0.25">
      <c r="A119" s="1">
        <v>121</v>
      </c>
      <c r="B119" s="16" t="s">
        <v>257</v>
      </c>
      <c r="C119" s="17" t="s">
        <v>258</v>
      </c>
      <c r="D119" s="18" t="s">
        <v>256</v>
      </c>
      <c r="E119" s="19">
        <f t="shared" si="33"/>
        <v>37577.21</v>
      </c>
      <c r="F119" s="20">
        <f t="shared" si="37"/>
        <v>0.65066000000000002</v>
      </c>
      <c r="G119" s="19">
        <f t="shared" si="34"/>
        <v>24449.97</v>
      </c>
      <c r="H119" s="21">
        <v>15.63</v>
      </c>
      <c r="I119" s="22">
        <f t="shared" si="59"/>
        <v>1</v>
      </c>
      <c r="J119" s="22">
        <f t="shared" si="58"/>
        <v>1</v>
      </c>
      <c r="K119" s="23">
        <f t="shared" si="35"/>
        <v>0</v>
      </c>
      <c r="L119" s="24">
        <f t="shared" si="32"/>
        <v>382153.03</v>
      </c>
    </row>
    <row r="120" spans="1:12" s="25" customFormat="1" ht="30" x14ac:dyDescent="0.25">
      <c r="A120" s="1">
        <v>122</v>
      </c>
      <c r="B120" s="16" t="s">
        <v>259</v>
      </c>
      <c r="C120" s="17" t="s">
        <v>260</v>
      </c>
      <c r="D120" s="18" t="s">
        <v>256</v>
      </c>
      <c r="E120" s="19">
        <f t="shared" si="33"/>
        <v>37577.21</v>
      </c>
      <c r="F120" s="20">
        <f t="shared" si="37"/>
        <v>0.65066000000000002</v>
      </c>
      <c r="G120" s="19">
        <f t="shared" si="34"/>
        <v>24449.97</v>
      </c>
      <c r="H120" s="21">
        <v>7.4</v>
      </c>
      <c r="I120" s="22">
        <f t="shared" si="59"/>
        <v>1</v>
      </c>
      <c r="J120" s="22">
        <f t="shared" si="58"/>
        <v>1</v>
      </c>
      <c r="K120" s="23">
        <f t="shared" si="35"/>
        <v>0</v>
      </c>
      <c r="L120" s="24">
        <f t="shared" si="32"/>
        <v>180929.78</v>
      </c>
    </row>
    <row r="121" spans="1:12" s="25" customFormat="1" ht="15.75" x14ac:dyDescent="0.25">
      <c r="A121" s="1">
        <v>123</v>
      </c>
      <c r="B121" s="16" t="s">
        <v>261</v>
      </c>
      <c r="C121" s="17" t="s">
        <v>262</v>
      </c>
      <c r="D121" s="18" t="s">
        <v>256</v>
      </c>
      <c r="E121" s="19">
        <f t="shared" si="33"/>
        <v>37577.21</v>
      </c>
      <c r="F121" s="20">
        <f t="shared" si="37"/>
        <v>0.65066000000000002</v>
      </c>
      <c r="G121" s="19">
        <f t="shared" si="34"/>
        <v>24449.97</v>
      </c>
      <c r="H121" s="21">
        <v>1.92</v>
      </c>
      <c r="I121" s="22">
        <f t="shared" ref="I121:I127" si="60">$I$8</f>
        <v>0.80437000000000003</v>
      </c>
      <c r="J121" s="22">
        <f t="shared" si="58"/>
        <v>1</v>
      </c>
      <c r="K121" s="23">
        <f t="shared" si="35"/>
        <v>0</v>
      </c>
      <c r="L121" s="24">
        <f t="shared" si="32"/>
        <v>37760.300000000003</v>
      </c>
    </row>
    <row r="122" spans="1:12" s="25" customFormat="1" ht="15.75" x14ac:dyDescent="0.25">
      <c r="A122" s="1">
        <v>124</v>
      </c>
      <c r="B122" s="16" t="s">
        <v>263</v>
      </c>
      <c r="C122" s="17" t="s">
        <v>264</v>
      </c>
      <c r="D122" s="18" t="s">
        <v>256</v>
      </c>
      <c r="E122" s="19">
        <f t="shared" si="33"/>
        <v>37577.21</v>
      </c>
      <c r="F122" s="20">
        <f t="shared" si="37"/>
        <v>0.65066000000000002</v>
      </c>
      <c r="G122" s="19">
        <f t="shared" si="34"/>
        <v>24449.97</v>
      </c>
      <c r="H122" s="21">
        <v>1.39</v>
      </c>
      <c r="I122" s="22">
        <f t="shared" si="60"/>
        <v>0.80437000000000003</v>
      </c>
      <c r="J122" s="22">
        <f t="shared" si="58"/>
        <v>1</v>
      </c>
      <c r="K122" s="23">
        <f t="shared" si="35"/>
        <v>0</v>
      </c>
      <c r="L122" s="24">
        <f t="shared" si="32"/>
        <v>27336.880000000001</v>
      </c>
    </row>
    <row r="123" spans="1:12" s="25" customFormat="1" ht="15.75" x14ac:dyDescent="0.25">
      <c r="A123" s="1">
        <v>125</v>
      </c>
      <c r="B123" s="16" t="s">
        <v>265</v>
      </c>
      <c r="C123" s="17" t="s">
        <v>266</v>
      </c>
      <c r="D123" s="18" t="s">
        <v>256</v>
      </c>
      <c r="E123" s="19">
        <f t="shared" si="33"/>
        <v>37577.21</v>
      </c>
      <c r="F123" s="20">
        <f t="shared" si="37"/>
        <v>0.65066000000000002</v>
      </c>
      <c r="G123" s="19">
        <f t="shared" si="34"/>
        <v>24449.97</v>
      </c>
      <c r="H123" s="21">
        <v>1.89</v>
      </c>
      <c r="I123" s="22">
        <f t="shared" si="60"/>
        <v>0.80437000000000003</v>
      </c>
      <c r="J123" s="22">
        <f t="shared" si="58"/>
        <v>1</v>
      </c>
      <c r="K123" s="23">
        <f t="shared" si="35"/>
        <v>0</v>
      </c>
      <c r="L123" s="24">
        <f t="shared" si="32"/>
        <v>37170.29</v>
      </c>
    </row>
    <row r="124" spans="1:12" s="25" customFormat="1" ht="15.75" x14ac:dyDescent="0.25">
      <c r="A124" s="1">
        <v>126</v>
      </c>
      <c r="B124" s="16" t="s">
        <v>267</v>
      </c>
      <c r="C124" s="17" t="s">
        <v>268</v>
      </c>
      <c r="D124" s="18" t="s">
        <v>256</v>
      </c>
      <c r="E124" s="19">
        <f t="shared" si="33"/>
        <v>37577.21</v>
      </c>
      <c r="F124" s="20">
        <f t="shared" si="37"/>
        <v>0.65066000000000002</v>
      </c>
      <c r="G124" s="19">
        <f t="shared" si="34"/>
        <v>24449.97</v>
      </c>
      <c r="H124" s="21">
        <v>2.56</v>
      </c>
      <c r="I124" s="22">
        <f t="shared" si="60"/>
        <v>0.80437000000000003</v>
      </c>
      <c r="J124" s="22">
        <f t="shared" si="58"/>
        <v>1</v>
      </c>
      <c r="K124" s="23">
        <f t="shared" si="35"/>
        <v>0</v>
      </c>
      <c r="L124" s="24">
        <f t="shared" si="32"/>
        <v>50347.07</v>
      </c>
    </row>
    <row r="125" spans="1:12" s="25" customFormat="1" ht="15.75" x14ac:dyDescent="0.25">
      <c r="A125" s="1">
        <v>127</v>
      </c>
      <c r="B125" s="16" t="s">
        <v>269</v>
      </c>
      <c r="C125" s="17" t="s">
        <v>270</v>
      </c>
      <c r="D125" s="18" t="s">
        <v>271</v>
      </c>
      <c r="E125" s="19">
        <f t="shared" si="33"/>
        <v>37577.21</v>
      </c>
      <c r="F125" s="20">
        <f t="shared" si="37"/>
        <v>0.65066000000000002</v>
      </c>
      <c r="G125" s="19">
        <f t="shared" si="34"/>
        <v>24449.97</v>
      </c>
      <c r="H125" s="21">
        <v>1.66</v>
      </c>
      <c r="I125" s="22">
        <f t="shared" si="60"/>
        <v>0.80437000000000003</v>
      </c>
      <c r="J125" s="22">
        <f t="shared" si="58"/>
        <v>1</v>
      </c>
      <c r="K125" s="23">
        <f t="shared" si="35"/>
        <v>0</v>
      </c>
      <c r="L125" s="24">
        <f t="shared" si="32"/>
        <v>32646.93</v>
      </c>
    </row>
    <row r="126" spans="1:12" s="25" customFormat="1" ht="15.75" x14ac:dyDescent="0.25">
      <c r="A126" s="1">
        <v>128</v>
      </c>
      <c r="B126" s="16" t="s">
        <v>272</v>
      </c>
      <c r="C126" s="17" t="s">
        <v>273</v>
      </c>
      <c r="D126" s="18" t="s">
        <v>271</v>
      </c>
      <c r="E126" s="19">
        <f t="shared" si="33"/>
        <v>37577.21</v>
      </c>
      <c r="F126" s="20">
        <f t="shared" si="37"/>
        <v>0.65066000000000002</v>
      </c>
      <c r="G126" s="19">
        <f t="shared" si="34"/>
        <v>24449.97</v>
      </c>
      <c r="H126" s="21">
        <v>1.82</v>
      </c>
      <c r="I126" s="22">
        <f t="shared" si="60"/>
        <v>0.80437000000000003</v>
      </c>
      <c r="J126" s="22">
        <f t="shared" si="58"/>
        <v>1</v>
      </c>
      <c r="K126" s="23">
        <f t="shared" si="35"/>
        <v>0</v>
      </c>
      <c r="L126" s="24">
        <f t="shared" si="32"/>
        <v>35793.620000000003</v>
      </c>
    </row>
    <row r="127" spans="1:12" s="25" customFormat="1" ht="15.75" x14ac:dyDescent="0.25">
      <c r="A127" s="1">
        <v>129</v>
      </c>
      <c r="B127" s="16" t="s">
        <v>274</v>
      </c>
      <c r="C127" s="17" t="s">
        <v>275</v>
      </c>
      <c r="D127" s="18" t="s">
        <v>271</v>
      </c>
      <c r="E127" s="19">
        <f t="shared" si="33"/>
        <v>37577.21</v>
      </c>
      <c r="F127" s="20">
        <f t="shared" si="37"/>
        <v>0.65066000000000002</v>
      </c>
      <c r="G127" s="19">
        <f t="shared" si="34"/>
        <v>24449.97</v>
      </c>
      <c r="H127" s="21">
        <v>1.71</v>
      </c>
      <c r="I127" s="22">
        <f t="shared" si="60"/>
        <v>0.80437000000000003</v>
      </c>
      <c r="J127" s="22">
        <f t="shared" si="58"/>
        <v>1</v>
      </c>
      <c r="K127" s="23">
        <f t="shared" si="35"/>
        <v>0</v>
      </c>
      <c r="L127" s="24">
        <f t="shared" si="32"/>
        <v>33630.269999999997</v>
      </c>
    </row>
    <row r="128" spans="1:12" s="25" customFormat="1" ht="15.75" x14ac:dyDescent="0.25">
      <c r="A128" s="1">
        <v>130</v>
      </c>
      <c r="B128" s="16" t="s">
        <v>276</v>
      </c>
      <c r="C128" s="17" t="s">
        <v>277</v>
      </c>
      <c r="D128" s="18" t="s">
        <v>278</v>
      </c>
      <c r="E128" s="19">
        <f t="shared" si="33"/>
        <v>37577.21</v>
      </c>
      <c r="F128" s="20">
        <f t="shared" si="37"/>
        <v>0.65066000000000002</v>
      </c>
      <c r="G128" s="19">
        <f t="shared" si="34"/>
        <v>24449.97</v>
      </c>
      <c r="H128" s="21">
        <v>2.41</v>
      </c>
      <c r="I128" s="22">
        <f t="shared" ref="I128:I172" si="61">$I$7</f>
        <v>1</v>
      </c>
      <c r="J128" s="22">
        <f t="shared" si="58"/>
        <v>1</v>
      </c>
      <c r="K128" s="23">
        <f t="shared" si="35"/>
        <v>0</v>
      </c>
      <c r="L128" s="24">
        <f t="shared" si="32"/>
        <v>58924.43</v>
      </c>
    </row>
    <row r="129" spans="1:12" s="25" customFormat="1" ht="15.75" x14ac:dyDescent="0.25">
      <c r="A129" s="1">
        <v>131</v>
      </c>
      <c r="B129" s="16" t="s">
        <v>279</v>
      </c>
      <c r="C129" s="17" t="s">
        <v>280</v>
      </c>
      <c r="D129" s="18" t="s">
        <v>278</v>
      </c>
      <c r="E129" s="19">
        <f t="shared" si="33"/>
        <v>37577.21</v>
      </c>
      <c r="F129" s="20">
        <f t="shared" si="37"/>
        <v>0.65066000000000002</v>
      </c>
      <c r="G129" s="19">
        <f t="shared" si="34"/>
        <v>24449.97</v>
      </c>
      <c r="H129" s="21">
        <v>4.0199999999999996</v>
      </c>
      <c r="I129" s="22">
        <f t="shared" si="61"/>
        <v>1</v>
      </c>
      <c r="J129" s="22">
        <f t="shared" si="58"/>
        <v>1</v>
      </c>
      <c r="K129" s="23">
        <f t="shared" si="35"/>
        <v>0</v>
      </c>
      <c r="L129" s="24">
        <f t="shared" ref="L129:L186" si="62">ROUND(G129*H129*I129*J129+K129,2)</f>
        <v>98288.88</v>
      </c>
    </row>
    <row r="130" spans="1:12" s="25" customFormat="1" ht="15.75" x14ac:dyDescent="0.25">
      <c r="A130" s="1">
        <v>132</v>
      </c>
      <c r="B130" s="16" t="s">
        <v>281</v>
      </c>
      <c r="C130" s="17" t="s">
        <v>282</v>
      </c>
      <c r="D130" s="18" t="s">
        <v>278</v>
      </c>
      <c r="E130" s="19">
        <f t="shared" ref="E130:E186" si="63">$E$7</f>
        <v>37577.21</v>
      </c>
      <c r="F130" s="20">
        <f t="shared" si="37"/>
        <v>0.65066000000000002</v>
      </c>
      <c r="G130" s="19">
        <f t="shared" ref="G130:G186" si="64">$G$7</f>
        <v>24449.97</v>
      </c>
      <c r="H130" s="21">
        <v>4.8899999999999997</v>
      </c>
      <c r="I130" s="22">
        <f t="shared" si="61"/>
        <v>1</v>
      </c>
      <c r="J130" s="22">
        <f t="shared" si="58"/>
        <v>1</v>
      </c>
      <c r="K130" s="23">
        <f t="shared" ref="K130:K186" si="65">$K$7</f>
        <v>0</v>
      </c>
      <c r="L130" s="24">
        <f t="shared" si="62"/>
        <v>119560.35</v>
      </c>
    </row>
    <row r="131" spans="1:12" s="25" customFormat="1" ht="15.75" x14ac:dyDescent="0.25">
      <c r="A131" s="1">
        <v>133</v>
      </c>
      <c r="B131" s="16" t="s">
        <v>283</v>
      </c>
      <c r="C131" s="17" t="s">
        <v>284</v>
      </c>
      <c r="D131" s="18" t="s">
        <v>278</v>
      </c>
      <c r="E131" s="19">
        <f t="shared" si="63"/>
        <v>37577.21</v>
      </c>
      <c r="F131" s="20">
        <f t="shared" si="37"/>
        <v>0.65066000000000002</v>
      </c>
      <c r="G131" s="19">
        <f t="shared" si="64"/>
        <v>24449.97</v>
      </c>
      <c r="H131" s="21">
        <v>3.05</v>
      </c>
      <c r="I131" s="22">
        <f t="shared" si="61"/>
        <v>1</v>
      </c>
      <c r="J131" s="22">
        <f t="shared" si="58"/>
        <v>1</v>
      </c>
      <c r="K131" s="23">
        <f t="shared" si="65"/>
        <v>0</v>
      </c>
      <c r="L131" s="24">
        <f t="shared" si="62"/>
        <v>74572.41</v>
      </c>
    </row>
    <row r="132" spans="1:12" s="25" customFormat="1" ht="15.75" x14ac:dyDescent="0.25">
      <c r="A132" s="1">
        <v>134</v>
      </c>
      <c r="B132" s="16" t="s">
        <v>285</v>
      </c>
      <c r="C132" s="17" t="s">
        <v>286</v>
      </c>
      <c r="D132" s="18" t="s">
        <v>278</v>
      </c>
      <c r="E132" s="19">
        <f t="shared" si="63"/>
        <v>37577.21</v>
      </c>
      <c r="F132" s="20">
        <f t="shared" si="37"/>
        <v>0.65066000000000002</v>
      </c>
      <c r="G132" s="19">
        <f t="shared" si="64"/>
        <v>24449.97</v>
      </c>
      <c r="H132" s="21">
        <v>5.31</v>
      </c>
      <c r="I132" s="22">
        <f t="shared" si="61"/>
        <v>1</v>
      </c>
      <c r="J132" s="22">
        <f t="shared" si="58"/>
        <v>1</v>
      </c>
      <c r="K132" s="23">
        <f t="shared" si="65"/>
        <v>0</v>
      </c>
      <c r="L132" s="24">
        <f t="shared" si="62"/>
        <v>129829.34</v>
      </c>
    </row>
    <row r="133" spans="1:12" s="25" customFormat="1" ht="15.75" x14ac:dyDescent="0.25">
      <c r="A133" s="1">
        <v>135</v>
      </c>
      <c r="B133" s="16" t="s">
        <v>287</v>
      </c>
      <c r="C133" s="17" t="s">
        <v>288</v>
      </c>
      <c r="D133" s="18" t="s">
        <v>278</v>
      </c>
      <c r="E133" s="19">
        <f t="shared" si="63"/>
        <v>37577.21</v>
      </c>
      <c r="F133" s="20">
        <f t="shared" si="37"/>
        <v>0.65066000000000002</v>
      </c>
      <c r="G133" s="19">
        <f t="shared" si="64"/>
        <v>24449.97</v>
      </c>
      <c r="H133" s="21">
        <v>1.66</v>
      </c>
      <c r="I133" s="22">
        <f t="shared" si="61"/>
        <v>1</v>
      </c>
      <c r="J133" s="22">
        <f t="shared" si="58"/>
        <v>1</v>
      </c>
      <c r="K133" s="23">
        <f t="shared" si="65"/>
        <v>0</v>
      </c>
      <c r="L133" s="24">
        <f t="shared" si="62"/>
        <v>40586.949999999997</v>
      </c>
    </row>
    <row r="134" spans="1:12" s="25" customFormat="1" ht="15.75" x14ac:dyDescent="0.25">
      <c r="A134" s="1">
        <v>136</v>
      </c>
      <c r="B134" s="16" t="s">
        <v>289</v>
      </c>
      <c r="C134" s="17" t="s">
        <v>290</v>
      </c>
      <c r="D134" s="18" t="s">
        <v>278</v>
      </c>
      <c r="E134" s="19">
        <f t="shared" si="63"/>
        <v>37577.21</v>
      </c>
      <c r="F134" s="20">
        <f t="shared" si="37"/>
        <v>0.65066000000000002</v>
      </c>
      <c r="G134" s="19">
        <f t="shared" si="64"/>
        <v>24449.97</v>
      </c>
      <c r="H134" s="21">
        <v>2.77</v>
      </c>
      <c r="I134" s="22">
        <f t="shared" si="61"/>
        <v>1</v>
      </c>
      <c r="J134" s="22">
        <f t="shared" si="58"/>
        <v>1</v>
      </c>
      <c r="K134" s="23">
        <f t="shared" si="65"/>
        <v>0</v>
      </c>
      <c r="L134" s="24">
        <f t="shared" si="62"/>
        <v>67726.42</v>
      </c>
    </row>
    <row r="135" spans="1:12" s="25" customFormat="1" ht="15.75" x14ac:dyDescent="0.25">
      <c r="A135" s="1">
        <v>137</v>
      </c>
      <c r="B135" s="16" t="s">
        <v>291</v>
      </c>
      <c r="C135" s="17" t="s">
        <v>292</v>
      </c>
      <c r="D135" s="18" t="s">
        <v>278</v>
      </c>
      <c r="E135" s="19">
        <f t="shared" si="63"/>
        <v>37577.21</v>
      </c>
      <c r="F135" s="20">
        <f t="shared" si="37"/>
        <v>0.65066000000000002</v>
      </c>
      <c r="G135" s="19">
        <f t="shared" si="64"/>
        <v>24449.97</v>
      </c>
      <c r="H135" s="21">
        <v>4.32</v>
      </c>
      <c r="I135" s="22">
        <f t="shared" si="61"/>
        <v>1</v>
      </c>
      <c r="J135" s="22">
        <f t="shared" si="58"/>
        <v>1</v>
      </c>
      <c r="K135" s="23">
        <f t="shared" si="65"/>
        <v>0</v>
      </c>
      <c r="L135" s="24">
        <f t="shared" si="62"/>
        <v>105623.87</v>
      </c>
    </row>
    <row r="136" spans="1:12" s="25" customFormat="1" ht="15.75" x14ac:dyDescent="0.25">
      <c r="A136" s="1">
        <v>138</v>
      </c>
      <c r="B136" s="16" t="s">
        <v>293</v>
      </c>
      <c r="C136" s="17" t="s">
        <v>294</v>
      </c>
      <c r="D136" s="18" t="s">
        <v>278</v>
      </c>
      <c r="E136" s="19">
        <f t="shared" si="63"/>
        <v>37577.21</v>
      </c>
      <c r="F136" s="20">
        <f t="shared" ref="F136:F199" si="66">$F$7</f>
        <v>0.65066000000000002</v>
      </c>
      <c r="G136" s="19">
        <f t="shared" si="64"/>
        <v>24449.97</v>
      </c>
      <c r="H136" s="21">
        <v>1.29</v>
      </c>
      <c r="I136" s="22">
        <f t="shared" si="61"/>
        <v>1</v>
      </c>
      <c r="J136" s="22">
        <f t="shared" si="58"/>
        <v>1</v>
      </c>
      <c r="K136" s="23">
        <f t="shared" si="65"/>
        <v>0</v>
      </c>
      <c r="L136" s="24">
        <f t="shared" si="62"/>
        <v>31540.46</v>
      </c>
    </row>
    <row r="137" spans="1:12" s="25" customFormat="1" ht="15.75" x14ac:dyDescent="0.25">
      <c r="A137" s="1">
        <v>139</v>
      </c>
      <c r="B137" s="16" t="s">
        <v>295</v>
      </c>
      <c r="C137" s="17" t="s">
        <v>296</v>
      </c>
      <c r="D137" s="18" t="s">
        <v>278</v>
      </c>
      <c r="E137" s="19">
        <f t="shared" si="63"/>
        <v>37577.21</v>
      </c>
      <c r="F137" s="20">
        <f t="shared" si="66"/>
        <v>0.65066000000000002</v>
      </c>
      <c r="G137" s="19">
        <f t="shared" si="64"/>
        <v>24449.97</v>
      </c>
      <c r="H137" s="21">
        <v>1.55</v>
      </c>
      <c r="I137" s="22">
        <f t="shared" si="61"/>
        <v>1</v>
      </c>
      <c r="J137" s="22">
        <f t="shared" si="58"/>
        <v>1</v>
      </c>
      <c r="K137" s="23">
        <f t="shared" si="65"/>
        <v>0</v>
      </c>
      <c r="L137" s="24">
        <f t="shared" si="62"/>
        <v>37897.449999999997</v>
      </c>
    </row>
    <row r="138" spans="1:12" s="25" customFormat="1" ht="15.75" x14ac:dyDescent="0.25">
      <c r="A138" s="1">
        <v>140</v>
      </c>
      <c r="B138" s="16" t="s">
        <v>297</v>
      </c>
      <c r="C138" s="17" t="s">
        <v>298</v>
      </c>
      <c r="D138" s="18" t="s">
        <v>278</v>
      </c>
      <c r="E138" s="19">
        <f t="shared" si="63"/>
        <v>37577.21</v>
      </c>
      <c r="F138" s="20">
        <f t="shared" si="66"/>
        <v>0.65066000000000002</v>
      </c>
      <c r="G138" s="19">
        <f t="shared" si="64"/>
        <v>24449.97</v>
      </c>
      <c r="H138" s="21">
        <v>1.71</v>
      </c>
      <c r="I138" s="22">
        <f t="shared" si="61"/>
        <v>1</v>
      </c>
      <c r="J138" s="22">
        <f t="shared" si="58"/>
        <v>1</v>
      </c>
      <c r="K138" s="23">
        <f t="shared" si="65"/>
        <v>0</v>
      </c>
      <c r="L138" s="24">
        <f t="shared" si="62"/>
        <v>41809.449999999997</v>
      </c>
    </row>
    <row r="139" spans="1:12" s="25" customFormat="1" ht="15.75" x14ac:dyDescent="0.25">
      <c r="A139" s="1">
        <v>141</v>
      </c>
      <c r="B139" s="16" t="s">
        <v>299</v>
      </c>
      <c r="C139" s="17" t="s">
        <v>300</v>
      </c>
      <c r="D139" s="18" t="s">
        <v>278</v>
      </c>
      <c r="E139" s="19">
        <f t="shared" si="63"/>
        <v>37577.21</v>
      </c>
      <c r="F139" s="20">
        <f t="shared" si="66"/>
        <v>0.65066000000000002</v>
      </c>
      <c r="G139" s="19">
        <f t="shared" si="64"/>
        <v>24449.97</v>
      </c>
      <c r="H139" s="21">
        <v>2.29</v>
      </c>
      <c r="I139" s="22">
        <f t="shared" si="61"/>
        <v>1</v>
      </c>
      <c r="J139" s="22">
        <f t="shared" si="58"/>
        <v>1</v>
      </c>
      <c r="K139" s="23">
        <f t="shared" si="65"/>
        <v>0</v>
      </c>
      <c r="L139" s="24">
        <f t="shared" si="62"/>
        <v>55990.43</v>
      </c>
    </row>
    <row r="140" spans="1:12" s="25" customFormat="1" ht="15.75" x14ac:dyDescent="0.25">
      <c r="A140" s="1">
        <v>142</v>
      </c>
      <c r="B140" s="16" t="s">
        <v>301</v>
      </c>
      <c r="C140" s="17" t="s">
        <v>302</v>
      </c>
      <c r="D140" s="18" t="s">
        <v>278</v>
      </c>
      <c r="E140" s="19">
        <f t="shared" si="63"/>
        <v>37577.21</v>
      </c>
      <c r="F140" s="20">
        <f t="shared" si="66"/>
        <v>0.65066000000000002</v>
      </c>
      <c r="G140" s="19">
        <f t="shared" si="64"/>
        <v>24449.97</v>
      </c>
      <c r="H140" s="21">
        <v>2.4900000000000002</v>
      </c>
      <c r="I140" s="22">
        <f t="shared" si="61"/>
        <v>1</v>
      </c>
      <c r="J140" s="22">
        <f t="shared" si="58"/>
        <v>1</v>
      </c>
      <c r="K140" s="23">
        <f t="shared" si="65"/>
        <v>0</v>
      </c>
      <c r="L140" s="24">
        <f t="shared" si="62"/>
        <v>60880.43</v>
      </c>
    </row>
    <row r="141" spans="1:12" s="25" customFormat="1" ht="15.75" x14ac:dyDescent="0.25">
      <c r="A141" s="1">
        <v>143</v>
      </c>
      <c r="B141" s="16" t="s">
        <v>303</v>
      </c>
      <c r="C141" s="17" t="s">
        <v>304</v>
      </c>
      <c r="D141" s="18" t="s">
        <v>278</v>
      </c>
      <c r="E141" s="19">
        <f t="shared" si="63"/>
        <v>37577.21</v>
      </c>
      <c r="F141" s="20">
        <f t="shared" si="66"/>
        <v>0.65066000000000002</v>
      </c>
      <c r="G141" s="19">
        <f t="shared" si="64"/>
        <v>24449.97</v>
      </c>
      <c r="H141" s="21">
        <v>2.79</v>
      </c>
      <c r="I141" s="22">
        <f t="shared" si="61"/>
        <v>1</v>
      </c>
      <c r="J141" s="22">
        <f t="shared" si="58"/>
        <v>1</v>
      </c>
      <c r="K141" s="23">
        <f t="shared" si="65"/>
        <v>0</v>
      </c>
      <c r="L141" s="24">
        <f t="shared" si="62"/>
        <v>68215.42</v>
      </c>
    </row>
    <row r="142" spans="1:12" s="25" customFormat="1" ht="15.75" x14ac:dyDescent="0.25">
      <c r="A142" s="1">
        <v>144</v>
      </c>
      <c r="B142" s="16" t="s">
        <v>305</v>
      </c>
      <c r="C142" s="17" t="s">
        <v>306</v>
      </c>
      <c r="D142" s="18" t="s">
        <v>278</v>
      </c>
      <c r="E142" s="19">
        <f t="shared" si="63"/>
        <v>37577.21</v>
      </c>
      <c r="F142" s="20">
        <f t="shared" si="66"/>
        <v>0.65066000000000002</v>
      </c>
      <c r="G142" s="19">
        <f t="shared" si="64"/>
        <v>24449.97</v>
      </c>
      <c r="H142" s="21">
        <v>3.95</v>
      </c>
      <c r="I142" s="22">
        <f t="shared" si="61"/>
        <v>1</v>
      </c>
      <c r="J142" s="22">
        <f t="shared" si="58"/>
        <v>1</v>
      </c>
      <c r="K142" s="23">
        <f t="shared" si="65"/>
        <v>0</v>
      </c>
      <c r="L142" s="24">
        <f t="shared" si="62"/>
        <v>96577.38</v>
      </c>
    </row>
    <row r="143" spans="1:12" s="25" customFormat="1" ht="15.75" x14ac:dyDescent="0.25">
      <c r="A143" s="1">
        <v>145</v>
      </c>
      <c r="B143" s="16" t="s">
        <v>307</v>
      </c>
      <c r="C143" s="17" t="s">
        <v>308</v>
      </c>
      <c r="D143" s="18" t="s">
        <v>278</v>
      </c>
      <c r="E143" s="19">
        <f t="shared" si="63"/>
        <v>37577.21</v>
      </c>
      <c r="F143" s="20">
        <f t="shared" si="66"/>
        <v>0.65066000000000002</v>
      </c>
      <c r="G143" s="19">
        <f t="shared" si="64"/>
        <v>24449.97</v>
      </c>
      <c r="H143" s="21">
        <v>2.38</v>
      </c>
      <c r="I143" s="22">
        <f t="shared" si="61"/>
        <v>1</v>
      </c>
      <c r="J143" s="22">
        <f t="shared" si="58"/>
        <v>1</v>
      </c>
      <c r="K143" s="23">
        <f t="shared" si="65"/>
        <v>0</v>
      </c>
      <c r="L143" s="24">
        <f t="shared" si="62"/>
        <v>58190.93</v>
      </c>
    </row>
    <row r="144" spans="1:12" s="25" customFormat="1" ht="15.75" x14ac:dyDescent="0.25">
      <c r="A144" s="1">
        <v>146</v>
      </c>
      <c r="B144" s="16" t="s">
        <v>309</v>
      </c>
      <c r="C144" s="17" t="s">
        <v>310</v>
      </c>
      <c r="D144" s="18" t="s">
        <v>278</v>
      </c>
      <c r="E144" s="19">
        <f t="shared" si="63"/>
        <v>37577.21</v>
      </c>
      <c r="F144" s="20">
        <f t="shared" si="66"/>
        <v>0.65066000000000002</v>
      </c>
      <c r="G144" s="19">
        <f t="shared" si="64"/>
        <v>24449.97</v>
      </c>
      <c r="H144" s="21">
        <v>2.63</v>
      </c>
      <c r="I144" s="22">
        <f t="shared" si="61"/>
        <v>1</v>
      </c>
      <c r="J144" s="22">
        <f t="shared" si="58"/>
        <v>1</v>
      </c>
      <c r="K144" s="23">
        <f t="shared" si="65"/>
        <v>0</v>
      </c>
      <c r="L144" s="24">
        <f t="shared" si="62"/>
        <v>64303.42</v>
      </c>
    </row>
    <row r="145" spans="1:12" s="25" customFormat="1" ht="15.75" x14ac:dyDescent="0.25">
      <c r="A145" s="1">
        <v>147</v>
      </c>
      <c r="B145" s="16" t="s">
        <v>311</v>
      </c>
      <c r="C145" s="17" t="s">
        <v>312</v>
      </c>
      <c r="D145" s="18" t="s">
        <v>278</v>
      </c>
      <c r="E145" s="19">
        <f t="shared" si="63"/>
        <v>37577.21</v>
      </c>
      <c r="F145" s="20">
        <f t="shared" si="66"/>
        <v>0.65066000000000002</v>
      </c>
      <c r="G145" s="19">
        <f t="shared" si="64"/>
        <v>24449.97</v>
      </c>
      <c r="H145" s="21">
        <v>2.17</v>
      </c>
      <c r="I145" s="22">
        <f t="shared" si="61"/>
        <v>1</v>
      </c>
      <c r="J145" s="22">
        <f t="shared" si="58"/>
        <v>1</v>
      </c>
      <c r="K145" s="23">
        <f t="shared" si="65"/>
        <v>0</v>
      </c>
      <c r="L145" s="24">
        <f t="shared" si="62"/>
        <v>53056.43</v>
      </c>
    </row>
    <row r="146" spans="1:12" s="25" customFormat="1" ht="15.75" x14ac:dyDescent="0.25">
      <c r="A146" s="1">
        <v>148</v>
      </c>
      <c r="B146" s="16" t="s">
        <v>313</v>
      </c>
      <c r="C146" s="17" t="s">
        <v>314</v>
      </c>
      <c r="D146" s="18" t="s">
        <v>278</v>
      </c>
      <c r="E146" s="19">
        <f t="shared" si="63"/>
        <v>37577.21</v>
      </c>
      <c r="F146" s="20">
        <f t="shared" si="66"/>
        <v>0.65066000000000002</v>
      </c>
      <c r="G146" s="19">
        <f t="shared" si="64"/>
        <v>24449.97</v>
      </c>
      <c r="H146" s="21">
        <v>3.43</v>
      </c>
      <c r="I146" s="22">
        <f t="shared" si="61"/>
        <v>1</v>
      </c>
      <c r="J146" s="22">
        <f t="shared" si="58"/>
        <v>1</v>
      </c>
      <c r="K146" s="23">
        <f t="shared" si="65"/>
        <v>0</v>
      </c>
      <c r="L146" s="24">
        <f t="shared" si="62"/>
        <v>83863.399999999994</v>
      </c>
    </row>
    <row r="147" spans="1:12" s="25" customFormat="1" ht="15.75" x14ac:dyDescent="0.25">
      <c r="A147" s="1">
        <v>149</v>
      </c>
      <c r="B147" s="16" t="s">
        <v>315</v>
      </c>
      <c r="C147" s="17" t="s">
        <v>316</v>
      </c>
      <c r="D147" s="18" t="s">
        <v>278</v>
      </c>
      <c r="E147" s="19">
        <f t="shared" si="63"/>
        <v>37577.21</v>
      </c>
      <c r="F147" s="20">
        <f t="shared" si="66"/>
        <v>0.65066000000000002</v>
      </c>
      <c r="G147" s="19">
        <f t="shared" si="64"/>
        <v>24449.97</v>
      </c>
      <c r="H147" s="21">
        <v>4.2699999999999996</v>
      </c>
      <c r="I147" s="22">
        <f t="shared" si="61"/>
        <v>1</v>
      </c>
      <c r="J147" s="22">
        <f t="shared" si="58"/>
        <v>1</v>
      </c>
      <c r="K147" s="23">
        <f t="shared" si="65"/>
        <v>0</v>
      </c>
      <c r="L147" s="24">
        <f t="shared" si="62"/>
        <v>104401.37</v>
      </c>
    </row>
    <row r="148" spans="1:12" s="25" customFormat="1" ht="15.75" x14ac:dyDescent="0.25">
      <c r="A148" s="1">
        <v>150</v>
      </c>
      <c r="B148" s="16" t="s">
        <v>317</v>
      </c>
      <c r="C148" s="17" t="s">
        <v>318</v>
      </c>
      <c r="D148" s="18" t="s">
        <v>278</v>
      </c>
      <c r="E148" s="19">
        <f t="shared" si="63"/>
        <v>37577.21</v>
      </c>
      <c r="F148" s="20">
        <f t="shared" si="66"/>
        <v>0.65066000000000002</v>
      </c>
      <c r="G148" s="19">
        <f t="shared" si="64"/>
        <v>24449.97</v>
      </c>
      <c r="H148" s="21">
        <v>3.66</v>
      </c>
      <c r="I148" s="22">
        <f t="shared" si="61"/>
        <v>1</v>
      </c>
      <c r="J148" s="22">
        <f t="shared" si="58"/>
        <v>1</v>
      </c>
      <c r="K148" s="23">
        <f t="shared" si="65"/>
        <v>0</v>
      </c>
      <c r="L148" s="24">
        <f t="shared" si="62"/>
        <v>89486.89</v>
      </c>
    </row>
    <row r="149" spans="1:12" s="25" customFormat="1" ht="30" x14ac:dyDescent="0.25">
      <c r="A149" s="1">
        <v>151</v>
      </c>
      <c r="B149" s="16" t="s">
        <v>319</v>
      </c>
      <c r="C149" s="17" t="s">
        <v>320</v>
      </c>
      <c r="D149" s="18" t="s">
        <v>278</v>
      </c>
      <c r="E149" s="19">
        <f t="shared" si="63"/>
        <v>37577.21</v>
      </c>
      <c r="F149" s="20">
        <f t="shared" si="66"/>
        <v>0.65066000000000002</v>
      </c>
      <c r="G149" s="19">
        <f t="shared" si="64"/>
        <v>24449.97</v>
      </c>
      <c r="H149" s="21">
        <v>2.81</v>
      </c>
      <c r="I149" s="22">
        <f t="shared" si="61"/>
        <v>1</v>
      </c>
      <c r="J149" s="22">
        <f t="shared" si="58"/>
        <v>1</v>
      </c>
      <c r="K149" s="23">
        <f t="shared" si="65"/>
        <v>0</v>
      </c>
      <c r="L149" s="24">
        <f t="shared" si="62"/>
        <v>68704.42</v>
      </c>
    </row>
    <row r="150" spans="1:12" s="25" customFormat="1" ht="30" x14ac:dyDescent="0.25">
      <c r="A150" s="1">
        <v>152</v>
      </c>
      <c r="B150" s="16" t="s">
        <v>321</v>
      </c>
      <c r="C150" s="17" t="s">
        <v>322</v>
      </c>
      <c r="D150" s="18" t="s">
        <v>278</v>
      </c>
      <c r="E150" s="19">
        <f t="shared" si="63"/>
        <v>37577.21</v>
      </c>
      <c r="F150" s="20">
        <f t="shared" si="66"/>
        <v>0.65066000000000002</v>
      </c>
      <c r="G150" s="19">
        <f t="shared" si="64"/>
        <v>24449.97</v>
      </c>
      <c r="H150" s="21">
        <v>3.42</v>
      </c>
      <c r="I150" s="22">
        <f t="shared" si="61"/>
        <v>1</v>
      </c>
      <c r="J150" s="22">
        <f t="shared" si="58"/>
        <v>1</v>
      </c>
      <c r="K150" s="23">
        <f t="shared" si="65"/>
        <v>0</v>
      </c>
      <c r="L150" s="24">
        <f t="shared" si="62"/>
        <v>83618.899999999994</v>
      </c>
    </row>
    <row r="151" spans="1:12" s="25" customFormat="1" ht="30" x14ac:dyDescent="0.25">
      <c r="A151" s="1">
        <v>153</v>
      </c>
      <c r="B151" s="16" t="s">
        <v>323</v>
      </c>
      <c r="C151" s="17" t="s">
        <v>324</v>
      </c>
      <c r="D151" s="18" t="s">
        <v>278</v>
      </c>
      <c r="E151" s="19">
        <f t="shared" si="63"/>
        <v>37577.21</v>
      </c>
      <c r="F151" s="20">
        <f t="shared" si="66"/>
        <v>0.65066000000000002</v>
      </c>
      <c r="G151" s="19">
        <f t="shared" si="64"/>
        <v>24449.97</v>
      </c>
      <c r="H151" s="21">
        <v>5.31</v>
      </c>
      <c r="I151" s="22">
        <f t="shared" si="61"/>
        <v>1</v>
      </c>
      <c r="J151" s="22">
        <f t="shared" si="58"/>
        <v>1</v>
      </c>
      <c r="K151" s="23">
        <f t="shared" si="65"/>
        <v>0</v>
      </c>
      <c r="L151" s="24">
        <f t="shared" si="62"/>
        <v>129829.34</v>
      </c>
    </row>
    <row r="152" spans="1:12" s="25" customFormat="1" ht="15.75" x14ac:dyDescent="0.25">
      <c r="A152" s="1">
        <v>154</v>
      </c>
      <c r="B152" s="16" t="s">
        <v>325</v>
      </c>
      <c r="C152" s="17" t="s">
        <v>326</v>
      </c>
      <c r="D152" s="18" t="s">
        <v>278</v>
      </c>
      <c r="E152" s="19">
        <f t="shared" si="63"/>
        <v>37577.21</v>
      </c>
      <c r="F152" s="20">
        <f t="shared" si="66"/>
        <v>0.65066000000000002</v>
      </c>
      <c r="G152" s="19">
        <f t="shared" si="64"/>
        <v>24449.97</v>
      </c>
      <c r="H152" s="21">
        <v>2.86</v>
      </c>
      <c r="I152" s="22">
        <f t="shared" si="61"/>
        <v>1</v>
      </c>
      <c r="J152" s="22">
        <f t="shared" si="58"/>
        <v>1</v>
      </c>
      <c r="K152" s="23">
        <f t="shared" si="65"/>
        <v>0</v>
      </c>
      <c r="L152" s="24">
        <f t="shared" si="62"/>
        <v>69926.91</v>
      </c>
    </row>
    <row r="153" spans="1:12" s="25" customFormat="1" ht="15.75" x14ac:dyDescent="0.25">
      <c r="A153" s="1">
        <v>155</v>
      </c>
      <c r="B153" s="16" t="s">
        <v>327</v>
      </c>
      <c r="C153" s="17" t="s">
        <v>328</v>
      </c>
      <c r="D153" s="18" t="s">
        <v>278</v>
      </c>
      <c r="E153" s="19">
        <f t="shared" si="63"/>
        <v>37577.21</v>
      </c>
      <c r="F153" s="20">
        <f t="shared" si="66"/>
        <v>0.65066000000000002</v>
      </c>
      <c r="G153" s="19">
        <f t="shared" si="64"/>
        <v>24449.97</v>
      </c>
      <c r="H153" s="21">
        <v>4.3099999999999996</v>
      </c>
      <c r="I153" s="22">
        <f t="shared" si="61"/>
        <v>1</v>
      </c>
      <c r="J153" s="22">
        <f t="shared" si="58"/>
        <v>1</v>
      </c>
      <c r="K153" s="23">
        <f t="shared" si="65"/>
        <v>0</v>
      </c>
      <c r="L153" s="24">
        <f t="shared" si="62"/>
        <v>105379.37</v>
      </c>
    </row>
    <row r="154" spans="1:12" s="25" customFormat="1" ht="30" x14ac:dyDescent="0.25">
      <c r="A154" s="1">
        <v>156</v>
      </c>
      <c r="B154" s="16" t="s">
        <v>329</v>
      </c>
      <c r="C154" s="17" t="s">
        <v>330</v>
      </c>
      <c r="D154" s="18" t="s">
        <v>278</v>
      </c>
      <c r="E154" s="19">
        <f t="shared" si="63"/>
        <v>37577.21</v>
      </c>
      <c r="F154" s="20">
        <f t="shared" si="66"/>
        <v>0.65066000000000002</v>
      </c>
      <c r="G154" s="19">
        <f t="shared" si="64"/>
        <v>24449.97</v>
      </c>
      <c r="H154" s="21">
        <v>2.93</v>
      </c>
      <c r="I154" s="22">
        <f t="shared" si="61"/>
        <v>1</v>
      </c>
      <c r="J154" s="22">
        <f t="shared" si="58"/>
        <v>1</v>
      </c>
      <c r="K154" s="23">
        <f t="shared" si="65"/>
        <v>0</v>
      </c>
      <c r="L154" s="24">
        <f t="shared" si="62"/>
        <v>71638.41</v>
      </c>
    </row>
    <row r="155" spans="1:12" s="25" customFormat="1" ht="15" customHeight="1" x14ac:dyDescent="0.25">
      <c r="A155" s="1">
        <v>157</v>
      </c>
      <c r="B155" s="16" t="s">
        <v>331</v>
      </c>
      <c r="C155" s="17" t="s">
        <v>332</v>
      </c>
      <c r="D155" s="18" t="s">
        <v>278</v>
      </c>
      <c r="E155" s="19">
        <f t="shared" si="63"/>
        <v>37577.21</v>
      </c>
      <c r="F155" s="20">
        <f t="shared" si="66"/>
        <v>0.65066000000000002</v>
      </c>
      <c r="G155" s="19">
        <f t="shared" si="64"/>
        <v>24449.97</v>
      </c>
      <c r="H155" s="21">
        <v>1.24</v>
      </c>
      <c r="I155" s="22">
        <f t="shared" si="61"/>
        <v>1</v>
      </c>
      <c r="J155" s="22">
        <f t="shared" si="58"/>
        <v>1</v>
      </c>
      <c r="K155" s="23">
        <f t="shared" si="65"/>
        <v>0</v>
      </c>
      <c r="L155" s="24">
        <f t="shared" si="62"/>
        <v>30317.96</v>
      </c>
    </row>
    <row r="156" spans="1:12" s="25" customFormat="1" ht="15.75" x14ac:dyDescent="0.25">
      <c r="A156" s="1">
        <v>175</v>
      </c>
      <c r="B156" s="16" t="s">
        <v>333</v>
      </c>
      <c r="C156" s="17" t="s">
        <v>334</v>
      </c>
      <c r="D156" s="18" t="s">
        <v>278</v>
      </c>
      <c r="E156" s="19">
        <f t="shared" si="63"/>
        <v>37577.21</v>
      </c>
      <c r="F156" s="20">
        <f t="shared" si="66"/>
        <v>0.65066000000000002</v>
      </c>
      <c r="G156" s="19">
        <f t="shared" si="64"/>
        <v>24449.97</v>
      </c>
      <c r="H156" s="21">
        <v>0.79</v>
      </c>
      <c r="I156" s="22">
        <f t="shared" si="61"/>
        <v>1</v>
      </c>
      <c r="J156" s="22">
        <f t="shared" si="58"/>
        <v>1</v>
      </c>
      <c r="K156" s="23">
        <f t="shared" si="65"/>
        <v>0</v>
      </c>
      <c r="L156" s="24">
        <f t="shared" si="62"/>
        <v>19315.48</v>
      </c>
    </row>
    <row r="157" spans="1:12" s="25" customFormat="1" ht="15.75" x14ac:dyDescent="0.25">
      <c r="A157" s="1">
        <v>176</v>
      </c>
      <c r="B157" s="16" t="s">
        <v>335</v>
      </c>
      <c r="C157" s="17" t="s">
        <v>336</v>
      </c>
      <c r="D157" s="18" t="s">
        <v>278</v>
      </c>
      <c r="E157" s="19">
        <f t="shared" si="63"/>
        <v>37577.21</v>
      </c>
      <c r="F157" s="20">
        <f t="shared" si="66"/>
        <v>0.65066000000000002</v>
      </c>
      <c r="G157" s="19">
        <f t="shared" si="64"/>
        <v>24449.97</v>
      </c>
      <c r="H157" s="21">
        <v>1.1399999999999999</v>
      </c>
      <c r="I157" s="22">
        <f t="shared" si="61"/>
        <v>1</v>
      </c>
      <c r="J157" s="22">
        <f t="shared" si="58"/>
        <v>1</v>
      </c>
      <c r="K157" s="23">
        <f t="shared" si="65"/>
        <v>0</v>
      </c>
      <c r="L157" s="24">
        <f t="shared" si="62"/>
        <v>27872.97</v>
      </c>
    </row>
    <row r="158" spans="1:12" s="25" customFormat="1" ht="15.75" x14ac:dyDescent="0.25">
      <c r="A158" s="1">
        <v>177</v>
      </c>
      <c r="B158" s="16" t="s">
        <v>337</v>
      </c>
      <c r="C158" s="17" t="s">
        <v>338</v>
      </c>
      <c r="D158" s="18" t="s">
        <v>278</v>
      </c>
      <c r="E158" s="19">
        <f t="shared" si="63"/>
        <v>37577.21</v>
      </c>
      <c r="F158" s="20">
        <f t="shared" si="66"/>
        <v>0.65066000000000002</v>
      </c>
      <c r="G158" s="19">
        <f t="shared" si="64"/>
        <v>24449.97</v>
      </c>
      <c r="H158" s="21">
        <v>2.46</v>
      </c>
      <c r="I158" s="22">
        <f t="shared" si="61"/>
        <v>1</v>
      </c>
      <c r="J158" s="22">
        <f t="shared" si="58"/>
        <v>1</v>
      </c>
      <c r="K158" s="23">
        <f t="shared" si="65"/>
        <v>0</v>
      </c>
      <c r="L158" s="24">
        <f t="shared" si="62"/>
        <v>60146.93</v>
      </c>
    </row>
    <row r="159" spans="1:12" s="25" customFormat="1" ht="15.75" x14ac:dyDescent="0.25">
      <c r="A159" s="1">
        <v>178</v>
      </c>
      <c r="B159" s="16" t="s">
        <v>339</v>
      </c>
      <c r="C159" s="17" t="s">
        <v>340</v>
      </c>
      <c r="D159" s="18" t="s">
        <v>278</v>
      </c>
      <c r="E159" s="19">
        <f t="shared" si="63"/>
        <v>37577.21</v>
      </c>
      <c r="F159" s="20">
        <f t="shared" si="66"/>
        <v>0.65066000000000002</v>
      </c>
      <c r="G159" s="19">
        <f t="shared" si="64"/>
        <v>24449.97</v>
      </c>
      <c r="H159" s="21">
        <v>2.5099999999999998</v>
      </c>
      <c r="I159" s="22">
        <f t="shared" si="61"/>
        <v>1</v>
      </c>
      <c r="J159" s="22">
        <f t="shared" si="58"/>
        <v>1</v>
      </c>
      <c r="K159" s="23">
        <f t="shared" si="65"/>
        <v>0</v>
      </c>
      <c r="L159" s="24">
        <f t="shared" si="62"/>
        <v>61369.42</v>
      </c>
    </row>
    <row r="160" spans="1:12" s="25" customFormat="1" ht="15.75" x14ac:dyDescent="0.25">
      <c r="A160" s="1">
        <v>179</v>
      </c>
      <c r="B160" s="16" t="s">
        <v>341</v>
      </c>
      <c r="C160" s="17" t="s">
        <v>342</v>
      </c>
      <c r="D160" s="18" t="s">
        <v>278</v>
      </c>
      <c r="E160" s="19">
        <f t="shared" si="63"/>
        <v>37577.21</v>
      </c>
      <c r="F160" s="20">
        <f t="shared" si="66"/>
        <v>0.65066000000000002</v>
      </c>
      <c r="G160" s="19">
        <f t="shared" si="64"/>
        <v>24449.97</v>
      </c>
      <c r="H160" s="21">
        <v>2.82</v>
      </c>
      <c r="I160" s="22">
        <f t="shared" si="61"/>
        <v>1</v>
      </c>
      <c r="J160" s="22">
        <f t="shared" si="58"/>
        <v>1</v>
      </c>
      <c r="K160" s="23">
        <f t="shared" si="65"/>
        <v>0</v>
      </c>
      <c r="L160" s="24">
        <f t="shared" si="62"/>
        <v>68948.92</v>
      </c>
    </row>
    <row r="161" spans="1:12" s="25" customFormat="1" ht="15.75" x14ac:dyDescent="0.25">
      <c r="A161" s="1">
        <v>180</v>
      </c>
      <c r="B161" s="16" t="s">
        <v>343</v>
      </c>
      <c r="C161" s="17" t="s">
        <v>344</v>
      </c>
      <c r="D161" s="18" t="s">
        <v>278</v>
      </c>
      <c r="E161" s="19">
        <f t="shared" si="63"/>
        <v>37577.21</v>
      </c>
      <c r="F161" s="20">
        <f t="shared" si="66"/>
        <v>0.65066000000000002</v>
      </c>
      <c r="G161" s="19">
        <f t="shared" si="64"/>
        <v>24449.97</v>
      </c>
      <c r="H161" s="21">
        <v>4.51</v>
      </c>
      <c r="I161" s="22">
        <f t="shared" si="61"/>
        <v>1</v>
      </c>
      <c r="J161" s="22">
        <f t="shared" si="58"/>
        <v>1</v>
      </c>
      <c r="K161" s="23">
        <f t="shared" si="65"/>
        <v>0</v>
      </c>
      <c r="L161" s="24">
        <f t="shared" si="62"/>
        <v>110269.36</v>
      </c>
    </row>
    <row r="162" spans="1:12" s="25" customFormat="1" ht="15.75" x14ac:dyDescent="0.25">
      <c r="A162" s="1">
        <v>181</v>
      </c>
      <c r="B162" s="16" t="s">
        <v>345</v>
      </c>
      <c r="C162" s="17" t="s">
        <v>346</v>
      </c>
      <c r="D162" s="18" t="s">
        <v>278</v>
      </c>
      <c r="E162" s="19">
        <f t="shared" si="63"/>
        <v>37577.21</v>
      </c>
      <c r="F162" s="20">
        <f t="shared" si="66"/>
        <v>0.65066000000000002</v>
      </c>
      <c r="G162" s="19">
        <f t="shared" si="64"/>
        <v>24449.97</v>
      </c>
      <c r="H162" s="21">
        <v>4.87</v>
      </c>
      <c r="I162" s="22">
        <f t="shared" si="61"/>
        <v>1</v>
      </c>
      <c r="J162" s="22">
        <f t="shared" si="58"/>
        <v>1</v>
      </c>
      <c r="K162" s="23">
        <f t="shared" si="65"/>
        <v>0</v>
      </c>
      <c r="L162" s="24">
        <f t="shared" si="62"/>
        <v>119071.35</v>
      </c>
    </row>
    <row r="163" spans="1:12" s="25" customFormat="1" ht="15.75" x14ac:dyDescent="0.25">
      <c r="A163" s="1">
        <v>182</v>
      </c>
      <c r="B163" s="16" t="s">
        <v>347</v>
      </c>
      <c r="C163" s="17" t="s">
        <v>348</v>
      </c>
      <c r="D163" s="18" t="s">
        <v>278</v>
      </c>
      <c r="E163" s="19">
        <f t="shared" si="63"/>
        <v>37577.21</v>
      </c>
      <c r="F163" s="20">
        <f t="shared" si="66"/>
        <v>0.65066000000000002</v>
      </c>
      <c r="G163" s="19">
        <f t="shared" si="64"/>
        <v>24449.97</v>
      </c>
      <c r="H163" s="21">
        <v>14.55</v>
      </c>
      <c r="I163" s="22">
        <f t="shared" si="61"/>
        <v>1</v>
      </c>
      <c r="J163" s="22">
        <f t="shared" si="58"/>
        <v>1</v>
      </c>
      <c r="K163" s="23">
        <f t="shared" si="65"/>
        <v>0</v>
      </c>
      <c r="L163" s="24">
        <f t="shared" si="62"/>
        <v>355747.06</v>
      </c>
    </row>
    <row r="164" spans="1:12" s="25" customFormat="1" ht="15.75" x14ac:dyDescent="0.25">
      <c r="A164" s="1">
        <v>189</v>
      </c>
      <c r="B164" s="16" t="s">
        <v>361</v>
      </c>
      <c r="C164" s="32" t="s">
        <v>877</v>
      </c>
      <c r="D164" s="18" t="s">
        <v>278</v>
      </c>
      <c r="E164" s="19">
        <f t="shared" si="63"/>
        <v>37577.21</v>
      </c>
      <c r="F164" s="20">
        <f t="shared" si="66"/>
        <v>0.65066000000000002</v>
      </c>
      <c r="G164" s="19">
        <f t="shared" si="64"/>
        <v>24449.97</v>
      </c>
      <c r="H164" s="21">
        <v>0.43</v>
      </c>
      <c r="I164" s="22">
        <f t="shared" si="61"/>
        <v>1</v>
      </c>
      <c r="J164" s="22">
        <f t="shared" si="58"/>
        <v>1</v>
      </c>
      <c r="K164" s="23">
        <f t="shared" si="65"/>
        <v>0</v>
      </c>
      <c r="L164" s="24">
        <f t="shared" si="62"/>
        <v>10513.49</v>
      </c>
    </row>
    <row r="165" spans="1:12" s="25" customFormat="1" ht="15.75" x14ac:dyDescent="0.25">
      <c r="A165" s="1">
        <v>190</v>
      </c>
      <c r="B165" s="16" t="s">
        <v>362</v>
      </c>
      <c r="C165" s="32" t="s">
        <v>878</v>
      </c>
      <c r="D165" s="18" t="s">
        <v>278</v>
      </c>
      <c r="E165" s="19">
        <f t="shared" si="63"/>
        <v>37577.21</v>
      </c>
      <c r="F165" s="20">
        <f t="shared" si="66"/>
        <v>0.65066000000000002</v>
      </c>
      <c r="G165" s="19">
        <f t="shared" si="64"/>
        <v>24449.97</v>
      </c>
      <c r="H165" s="21">
        <v>1.37</v>
      </c>
      <c r="I165" s="22">
        <f t="shared" si="61"/>
        <v>1</v>
      </c>
      <c r="J165" s="22">
        <f t="shared" si="58"/>
        <v>1</v>
      </c>
      <c r="K165" s="23">
        <f t="shared" si="65"/>
        <v>0</v>
      </c>
      <c r="L165" s="24">
        <f t="shared" si="62"/>
        <v>33496.46</v>
      </c>
    </row>
    <row r="166" spans="1:12" s="25" customFormat="1" ht="15.75" x14ac:dyDescent="0.25">
      <c r="A166" s="1">
        <v>191</v>
      </c>
      <c r="B166" s="16" t="s">
        <v>363</v>
      </c>
      <c r="C166" s="32" t="s">
        <v>879</v>
      </c>
      <c r="D166" s="18" t="s">
        <v>278</v>
      </c>
      <c r="E166" s="19">
        <f t="shared" si="63"/>
        <v>37577.21</v>
      </c>
      <c r="F166" s="20">
        <f t="shared" si="66"/>
        <v>0.65066000000000002</v>
      </c>
      <c r="G166" s="19">
        <f t="shared" si="64"/>
        <v>24449.97</v>
      </c>
      <c r="H166" s="21">
        <v>2.85</v>
      </c>
      <c r="I166" s="22">
        <f t="shared" si="61"/>
        <v>1</v>
      </c>
      <c r="J166" s="22">
        <f t="shared" si="58"/>
        <v>1</v>
      </c>
      <c r="K166" s="23">
        <f t="shared" si="65"/>
        <v>0</v>
      </c>
      <c r="L166" s="24">
        <f t="shared" si="62"/>
        <v>69682.41</v>
      </c>
    </row>
    <row r="167" spans="1:12" s="25" customFormat="1" ht="15.75" x14ac:dyDescent="0.25">
      <c r="A167" s="1">
        <v>192</v>
      </c>
      <c r="B167" s="16" t="s">
        <v>364</v>
      </c>
      <c r="C167" s="32" t="s">
        <v>880</v>
      </c>
      <c r="D167" s="18" t="s">
        <v>278</v>
      </c>
      <c r="E167" s="19">
        <f t="shared" si="63"/>
        <v>37577.21</v>
      </c>
      <c r="F167" s="20">
        <f t="shared" si="66"/>
        <v>0.65066000000000002</v>
      </c>
      <c r="G167" s="19">
        <f t="shared" si="64"/>
        <v>24449.97</v>
      </c>
      <c r="H167" s="21">
        <v>4.87</v>
      </c>
      <c r="I167" s="22">
        <f t="shared" si="61"/>
        <v>1</v>
      </c>
      <c r="J167" s="22">
        <f t="shared" si="58"/>
        <v>1</v>
      </c>
      <c r="K167" s="23">
        <f t="shared" si="65"/>
        <v>0</v>
      </c>
      <c r="L167" s="24">
        <f t="shared" si="62"/>
        <v>119071.35</v>
      </c>
    </row>
    <row r="168" spans="1:12" s="25" customFormat="1" ht="15.75" x14ac:dyDescent="0.25">
      <c r="A168" s="1">
        <v>202</v>
      </c>
      <c r="B168" s="16" t="s">
        <v>365</v>
      </c>
      <c r="C168" s="17" t="s">
        <v>366</v>
      </c>
      <c r="D168" s="18" t="s">
        <v>278</v>
      </c>
      <c r="E168" s="19">
        <f t="shared" si="63"/>
        <v>37577.21</v>
      </c>
      <c r="F168" s="20">
        <f t="shared" si="66"/>
        <v>0.65066000000000002</v>
      </c>
      <c r="G168" s="19">
        <f t="shared" si="64"/>
        <v>24449.97</v>
      </c>
      <c r="H168" s="21">
        <v>2.64</v>
      </c>
      <c r="I168" s="22">
        <f t="shared" si="61"/>
        <v>1</v>
      </c>
      <c r="J168" s="22">
        <f t="shared" si="58"/>
        <v>1</v>
      </c>
      <c r="K168" s="23">
        <f t="shared" si="65"/>
        <v>0</v>
      </c>
      <c r="L168" s="24">
        <f t="shared" si="62"/>
        <v>64547.92</v>
      </c>
    </row>
    <row r="169" spans="1:12" s="25" customFormat="1" ht="15" customHeight="1" x14ac:dyDescent="0.25">
      <c r="A169" s="1">
        <v>203</v>
      </c>
      <c r="B169" s="16" t="s">
        <v>367</v>
      </c>
      <c r="C169" s="17" t="s">
        <v>368</v>
      </c>
      <c r="D169" s="18" t="s">
        <v>278</v>
      </c>
      <c r="E169" s="19">
        <f t="shared" si="63"/>
        <v>37577.21</v>
      </c>
      <c r="F169" s="20">
        <f t="shared" si="66"/>
        <v>0.65066000000000002</v>
      </c>
      <c r="G169" s="19">
        <f t="shared" si="64"/>
        <v>24449.97</v>
      </c>
      <c r="H169" s="21">
        <v>19.75</v>
      </c>
      <c r="I169" s="22">
        <f t="shared" si="61"/>
        <v>1</v>
      </c>
      <c r="J169" s="22">
        <f t="shared" si="58"/>
        <v>1</v>
      </c>
      <c r="K169" s="23">
        <f t="shared" si="65"/>
        <v>0</v>
      </c>
      <c r="L169" s="24">
        <f t="shared" si="62"/>
        <v>482886.91</v>
      </c>
    </row>
    <row r="170" spans="1:12" s="25" customFormat="1" ht="15.75" x14ac:dyDescent="0.25">
      <c r="A170" s="1">
        <v>205</v>
      </c>
      <c r="B170" s="16" t="s">
        <v>369</v>
      </c>
      <c r="C170" s="17" t="s">
        <v>370</v>
      </c>
      <c r="D170" s="18" t="s">
        <v>371</v>
      </c>
      <c r="E170" s="19">
        <f t="shared" si="63"/>
        <v>37577.21</v>
      </c>
      <c r="F170" s="20">
        <f t="shared" si="66"/>
        <v>0.65066000000000002</v>
      </c>
      <c r="G170" s="19">
        <f t="shared" si="64"/>
        <v>24449.97</v>
      </c>
      <c r="H170" s="21">
        <v>0.66</v>
      </c>
      <c r="I170" s="22">
        <f t="shared" si="61"/>
        <v>1</v>
      </c>
      <c r="J170" s="22">
        <f t="shared" si="58"/>
        <v>1</v>
      </c>
      <c r="K170" s="23">
        <f t="shared" si="65"/>
        <v>0</v>
      </c>
      <c r="L170" s="24">
        <f t="shared" si="62"/>
        <v>16136.98</v>
      </c>
    </row>
    <row r="171" spans="1:12" s="25" customFormat="1" ht="15.75" x14ac:dyDescent="0.25">
      <c r="A171" s="1">
        <v>206</v>
      </c>
      <c r="B171" s="16" t="s">
        <v>372</v>
      </c>
      <c r="C171" s="17" t="s">
        <v>373</v>
      </c>
      <c r="D171" s="18" t="s">
        <v>371</v>
      </c>
      <c r="E171" s="19">
        <f t="shared" si="63"/>
        <v>37577.21</v>
      </c>
      <c r="F171" s="20">
        <f t="shared" si="66"/>
        <v>0.65066000000000002</v>
      </c>
      <c r="G171" s="19">
        <f t="shared" si="64"/>
        <v>24449.97</v>
      </c>
      <c r="H171" s="21">
        <v>0.47</v>
      </c>
      <c r="I171" s="22">
        <f t="shared" si="61"/>
        <v>1</v>
      </c>
      <c r="J171" s="22">
        <f t="shared" si="58"/>
        <v>1</v>
      </c>
      <c r="K171" s="23">
        <f t="shared" si="65"/>
        <v>0</v>
      </c>
      <c r="L171" s="24">
        <f t="shared" si="62"/>
        <v>11491.49</v>
      </c>
    </row>
    <row r="172" spans="1:12" s="25" customFormat="1" ht="15.75" x14ac:dyDescent="0.25">
      <c r="A172" s="1">
        <v>207</v>
      </c>
      <c r="B172" s="16" t="s">
        <v>374</v>
      </c>
      <c r="C172" s="17" t="s">
        <v>375</v>
      </c>
      <c r="D172" s="18" t="s">
        <v>371</v>
      </c>
      <c r="E172" s="19">
        <f t="shared" si="63"/>
        <v>37577.21</v>
      </c>
      <c r="F172" s="20">
        <f t="shared" si="66"/>
        <v>0.65066000000000002</v>
      </c>
      <c r="G172" s="19">
        <f t="shared" si="64"/>
        <v>24449.97</v>
      </c>
      <c r="H172" s="21">
        <v>0.61</v>
      </c>
      <c r="I172" s="22">
        <f t="shared" si="61"/>
        <v>1</v>
      </c>
      <c r="J172" s="22">
        <f t="shared" si="58"/>
        <v>1</v>
      </c>
      <c r="K172" s="23">
        <f t="shared" si="65"/>
        <v>0</v>
      </c>
      <c r="L172" s="24">
        <f t="shared" si="62"/>
        <v>14914.48</v>
      </c>
    </row>
    <row r="173" spans="1:12" s="25" customFormat="1" ht="30" x14ac:dyDescent="0.25">
      <c r="A173" s="1">
        <v>208</v>
      </c>
      <c r="B173" s="16" t="s">
        <v>376</v>
      </c>
      <c r="C173" s="17" t="s">
        <v>377</v>
      </c>
      <c r="D173" s="18" t="s">
        <v>371</v>
      </c>
      <c r="E173" s="19">
        <f t="shared" si="63"/>
        <v>37577.21</v>
      </c>
      <c r="F173" s="20">
        <f t="shared" si="66"/>
        <v>0.65066000000000002</v>
      </c>
      <c r="G173" s="19">
        <f t="shared" si="64"/>
        <v>24449.97</v>
      </c>
      <c r="H173" s="21">
        <v>0.71</v>
      </c>
      <c r="I173" s="22">
        <f t="shared" ref="I173:I186" si="67">$I$8</f>
        <v>0.80437000000000003</v>
      </c>
      <c r="J173" s="22">
        <f t="shared" si="58"/>
        <v>1</v>
      </c>
      <c r="K173" s="23">
        <f t="shared" si="65"/>
        <v>0</v>
      </c>
      <c r="L173" s="24">
        <f t="shared" si="62"/>
        <v>13963.44</v>
      </c>
    </row>
    <row r="174" spans="1:12" s="25" customFormat="1" ht="15.75" x14ac:dyDescent="0.25">
      <c r="A174" s="1">
        <v>209</v>
      </c>
      <c r="B174" s="16" t="s">
        <v>378</v>
      </c>
      <c r="C174" s="17" t="s">
        <v>379</v>
      </c>
      <c r="D174" s="18" t="s">
        <v>371</v>
      </c>
      <c r="E174" s="19">
        <f t="shared" si="63"/>
        <v>37577.21</v>
      </c>
      <c r="F174" s="20">
        <f t="shared" si="66"/>
        <v>0.65066000000000002</v>
      </c>
      <c r="G174" s="19">
        <f t="shared" si="64"/>
        <v>24449.97</v>
      </c>
      <c r="H174" s="21">
        <v>0.84</v>
      </c>
      <c r="I174" s="22">
        <f t="shared" si="67"/>
        <v>0.80437000000000003</v>
      </c>
      <c r="J174" s="22">
        <f t="shared" si="58"/>
        <v>1</v>
      </c>
      <c r="K174" s="23">
        <f t="shared" si="65"/>
        <v>0</v>
      </c>
      <c r="L174" s="24">
        <f t="shared" si="62"/>
        <v>16520.13</v>
      </c>
    </row>
    <row r="175" spans="1:12" s="25" customFormat="1" ht="15.75" x14ac:dyDescent="0.25">
      <c r="A175" s="1">
        <v>210</v>
      </c>
      <c r="B175" s="16" t="s">
        <v>380</v>
      </c>
      <c r="C175" s="17" t="s">
        <v>381</v>
      </c>
      <c r="D175" s="18" t="s">
        <v>371</v>
      </c>
      <c r="E175" s="19">
        <f t="shared" si="63"/>
        <v>37577.21</v>
      </c>
      <c r="F175" s="20">
        <f t="shared" si="66"/>
        <v>0.65066000000000002</v>
      </c>
      <c r="G175" s="19">
        <f t="shared" si="64"/>
        <v>24449.97</v>
      </c>
      <c r="H175" s="21">
        <v>0.91</v>
      </c>
      <c r="I175" s="22">
        <f t="shared" si="67"/>
        <v>0.80437000000000003</v>
      </c>
      <c r="J175" s="22">
        <f t="shared" si="58"/>
        <v>1</v>
      </c>
      <c r="K175" s="23">
        <f t="shared" si="65"/>
        <v>0</v>
      </c>
      <c r="L175" s="24">
        <f t="shared" si="62"/>
        <v>17896.810000000001</v>
      </c>
    </row>
    <row r="176" spans="1:12" s="25" customFormat="1" ht="15.75" x14ac:dyDescent="0.25">
      <c r="A176" s="1">
        <v>211</v>
      </c>
      <c r="B176" s="16" t="s">
        <v>382</v>
      </c>
      <c r="C176" s="17" t="s">
        <v>383</v>
      </c>
      <c r="D176" s="18" t="s">
        <v>371</v>
      </c>
      <c r="E176" s="19">
        <f t="shared" si="63"/>
        <v>37577.21</v>
      </c>
      <c r="F176" s="20">
        <f t="shared" si="66"/>
        <v>0.65066000000000002</v>
      </c>
      <c r="G176" s="19">
        <f t="shared" si="64"/>
        <v>24449.97</v>
      </c>
      <c r="H176" s="21">
        <v>1.1000000000000001</v>
      </c>
      <c r="I176" s="22">
        <f t="shared" si="67"/>
        <v>0.80437000000000003</v>
      </c>
      <c r="J176" s="22">
        <f t="shared" si="58"/>
        <v>1</v>
      </c>
      <c r="K176" s="23">
        <f t="shared" si="65"/>
        <v>0</v>
      </c>
      <c r="L176" s="24">
        <f t="shared" si="62"/>
        <v>21633.5</v>
      </c>
    </row>
    <row r="177" spans="1:12" s="25" customFormat="1" ht="15.75" x14ac:dyDescent="0.25">
      <c r="A177" s="1">
        <v>212</v>
      </c>
      <c r="B177" s="16" t="s">
        <v>384</v>
      </c>
      <c r="C177" s="17" t="s">
        <v>385</v>
      </c>
      <c r="D177" s="18" t="s">
        <v>371</v>
      </c>
      <c r="E177" s="19">
        <f t="shared" si="63"/>
        <v>37577.21</v>
      </c>
      <c r="F177" s="20">
        <f t="shared" si="66"/>
        <v>0.65066000000000002</v>
      </c>
      <c r="G177" s="19">
        <f t="shared" si="64"/>
        <v>24449.97</v>
      </c>
      <c r="H177" s="21">
        <v>1.35</v>
      </c>
      <c r="I177" s="22">
        <f t="shared" si="67"/>
        <v>0.80437000000000003</v>
      </c>
      <c r="J177" s="22">
        <f t="shared" ref="J177:J184" si="68">$J$7</f>
        <v>1</v>
      </c>
      <c r="K177" s="23">
        <f t="shared" si="65"/>
        <v>0</v>
      </c>
      <c r="L177" s="24">
        <f t="shared" si="62"/>
        <v>26550.21</v>
      </c>
    </row>
    <row r="178" spans="1:12" s="25" customFormat="1" ht="15.75" x14ac:dyDescent="0.25">
      <c r="A178" s="1">
        <v>213</v>
      </c>
      <c r="B178" s="16" t="s">
        <v>386</v>
      </c>
      <c r="C178" s="17" t="s">
        <v>387</v>
      </c>
      <c r="D178" s="18" t="s">
        <v>371</v>
      </c>
      <c r="E178" s="19">
        <f t="shared" si="63"/>
        <v>37577.21</v>
      </c>
      <c r="F178" s="20">
        <f t="shared" si="66"/>
        <v>0.65066000000000002</v>
      </c>
      <c r="G178" s="19">
        <f t="shared" si="64"/>
        <v>24449.97</v>
      </c>
      <c r="H178" s="21">
        <v>1.96</v>
      </c>
      <c r="I178" s="22">
        <f>$I$7</f>
        <v>1</v>
      </c>
      <c r="J178" s="22">
        <f t="shared" si="68"/>
        <v>1</v>
      </c>
      <c r="K178" s="23">
        <f t="shared" si="65"/>
        <v>0</v>
      </c>
      <c r="L178" s="24">
        <f t="shared" si="62"/>
        <v>47921.94</v>
      </c>
    </row>
    <row r="179" spans="1:12" s="25" customFormat="1" ht="15.75" x14ac:dyDescent="0.25">
      <c r="A179" s="1">
        <v>215</v>
      </c>
      <c r="B179" s="16" t="s">
        <v>390</v>
      </c>
      <c r="C179" s="17" t="s">
        <v>391</v>
      </c>
      <c r="D179" s="18" t="s">
        <v>392</v>
      </c>
      <c r="E179" s="19">
        <f t="shared" si="63"/>
        <v>37577.21</v>
      </c>
      <c r="F179" s="20">
        <f t="shared" si="66"/>
        <v>0.65066000000000002</v>
      </c>
      <c r="G179" s="19">
        <f t="shared" si="64"/>
        <v>24449.97</v>
      </c>
      <c r="H179" s="21">
        <v>0.49</v>
      </c>
      <c r="I179" s="22">
        <f t="shared" si="67"/>
        <v>0.80437000000000003</v>
      </c>
      <c r="J179" s="22">
        <f t="shared" ref="J179:J181" si="69">$J$8</f>
        <v>1</v>
      </c>
      <c r="K179" s="23">
        <f t="shared" si="65"/>
        <v>0</v>
      </c>
      <c r="L179" s="24">
        <f t="shared" si="62"/>
        <v>9636.74</v>
      </c>
    </row>
    <row r="180" spans="1:12" s="25" customFormat="1" ht="15.75" x14ac:dyDescent="0.25">
      <c r="A180" s="1">
        <v>216</v>
      </c>
      <c r="B180" s="16" t="s">
        <v>393</v>
      </c>
      <c r="C180" s="17" t="s">
        <v>394</v>
      </c>
      <c r="D180" s="18" t="s">
        <v>392</v>
      </c>
      <c r="E180" s="19">
        <f t="shared" si="63"/>
        <v>37577.21</v>
      </c>
      <c r="F180" s="20">
        <f t="shared" si="66"/>
        <v>0.65066000000000002</v>
      </c>
      <c r="G180" s="19">
        <f t="shared" si="64"/>
        <v>24449.97</v>
      </c>
      <c r="H180" s="21">
        <v>0.79</v>
      </c>
      <c r="I180" s="22">
        <f t="shared" si="67"/>
        <v>0.80437000000000003</v>
      </c>
      <c r="J180" s="22">
        <f t="shared" si="69"/>
        <v>1</v>
      </c>
      <c r="K180" s="23">
        <f t="shared" si="65"/>
        <v>0</v>
      </c>
      <c r="L180" s="24">
        <f t="shared" si="62"/>
        <v>15536.79</v>
      </c>
    </row>
    <row r="181" spans="1:12" s="25" customFormat="1" ht="15.75" x14ac:dyDescent="0.25">
      <c r="A181" s="1">
        <v>217</v>
      </c>
      <c r="B181" s="16" t="s">
        <v>395</v>
      </c>
      <c r="C181" s="17" t="s">
        <v>396</v>
      </c>
      <c r="D181" s="18" t="s">
        <v>392</v>
      </c>
      <c r="E181" s="19">
        <f t="shared" si="63"/>
        <v>37577.21</v>
      </c>
      <c r="F181" s="20">
        <f t="shared" si="66"/>
        <v>0.65066000000000002</v>
      </c>
      <c r="G181" s="19">
        <f t="shared" si="64"/>
        <v>24449.97</v>
      </c>
      <c r="H181" s="21">
        <v>1.07</v>
      </c>
      <c r="I181" s="22">
        <f t="shared" si="67"/>
        <v>0.80437000000000003</v>
      </c>
      <c r="J181" s="22">
        <f t="shared" si="69"/>
        <v>1</v>
      </c>
      <c r="K181" s="23">
        <f t="shared" si="65"/>
        <v>0</v>
      </c>
      <c r="L181" s="24">
        <f t="shared" si="62"/>
        <v>21043.5</v>
      </c>
    </row>
    <row r="182" spans="1:12" s="25" customFormat="1" ht="15.75" x14ac:dyDescent="0.25">
      <c r="A182" s="1">
        <v>218</v>
      </c>
      <c r="B182" s="16" t="s">
        <v>397</v>
      </c>
      <c r="C182" s="17" t="s">
        <v>398</v>
      </c>
      <c r="D182" s="18" t="s">
        <v>392</v>
      </c>
      <c r="E182" s="19">
        <f t="shared" si="63"/>
        <v>37577.21</v>
      </c>
      <c r="F182" s="20">
        <f t="shared" si="66"/>
        <v>0.65066000000000002</v>
      </c>
      <c r="G182" s="19">
        <f t="shared" si="64"/>
        <v>24449.97</v>
      </c>
      <c r="H182" s="21">
        <v>1.19</v>
      </c>
      <c r="I182" s="22">
        <f t="shared" si="67"/>
        <v>0.80437000000000003</v>
      </c>
      <c r="J182" s="22">
        <f t="shared" si="68"/>
        <v>1</v>
      </c>
      <c r="K182" s="23">
        <f t="shared" si="65"/>
        <v>0</v>
      </c>
      <c r="L182" s="24">
        <f t="shared" si="62"/>
        <v>23403.52</v>
      </c>
    </row>
    <row r="183" spans="1:12" s="25" customFormat="1" ht="15.75" x14ac:dyDescent="0.25">
      <c r="A183" s="1">
        <v>219</v>
      </c>
      <c r="B183" s="16" t="s">
        <v>399</v>
      </c>
      <c r="C183" s="17" t="s">
        <v>400</v>
      </c>
      <c r="D183" s="18" t="s">
        <v>392</v>
      </c>
      <c r="E183" s="19">
        <f t="shared" si="63"/>
        <v>37577.21</v>
      </c>
      <c r="F183" s="20">
        <f t="shared" si="66"/>
        <v>0.65066000000000002</v>
      </c>
      <c r="G183" s="19">
        <f t="shared" si="64"/>
        <v>24449.97</v>
      </c>
      <c r="H183" s="21">
        <v>2.11</v>
      </c>
      <c r="I183" s="22">
        <f t="shared" si="67"/>
        <v>0.80437000000000003</v>
      </c>
      <c r="J183" s="22">
        <f t="shared" si="68"/>
        <v>1</v>
      </c>
      <c r="K183" s="23">
        <f t="shared" si="65"/>
        <v>0</v>
      </c>
      <c r="L183" s="24">
        <f t="shared" si="62"/>
        <v>41497</v>
      </c>
    </row>
    <row r="184" spans="1:12" s="25" customFormat="1" ht="15.75" x14ac:dyDescent="0.25">
      <c r="A184" s="1">
        <v>220</v>
      </c>
      <c r="B184" s="16" t="s">
        <v>401</v>
      </c>
      <c r="C184" s="17" t="s">
        <v>402</v>
      </c>
      <c r="D184" s="18" t="s">
        <v>392</v>
      </c>
      <c r="E184" s="19">
        <f t="shared" si="63"/>
        <v>37577.21</v>
      </c>
      <c r="F184" s="20">
        <f t="shared" si="66"/>
        <v>0.65066000000000002</v>
      </c>
      <c r="G184" s="19">
        <f t="shared" si="64"/>
        <v>24449.97</v>
      </c>
      <c r="H184" s="21">
        <v>2.33</v>
      </c>
      <c r="I184" s="22">
        <f t="shared" si="67"/>
        <v>0.80437000000000003</v>
      </c>
      <c r="J184" s="22">
        <f t="shared" si="68"/>
        <v>1</v>
      </c>
      <c r="K184" s="23">
        <f t="shared" si="65"/>
        <v>0</v>
      </c>
      <c r="L184" s="24">
        <f t="shared" si="62"/>
        <v>45823.7</v>
      </c>
    </row>
    <row r="185" spans="1:12" s="25" customFormat="1" ht="15.75" x14ac:dyDescent="0.25">
      <c r="A185" s="1">
        <v>221</v>
      </c>
      <c r="B185" s="16" t="s">
        <v>403</v>
      </c>
      <c r="C185" s="17" t="s">
        <v>404</v>
      </c>
      <c r="D185" s="18" t="s">
        <v>392</v>
      </c>
      <c r="E185" s="19">
        <f t="shared" si="63"/>
        <v>37577.21</v>
      </c>
      <c r="F185" s="20">
        <f t="shared" si="66"/>
        <v>0.65066000000000002</v>
      </c>
      <c r="G185" s="19">
        <f t="shared" si="64"/>
        <v>24449.97</v>
      </c>
      <c r="H185" s="21">
        <v>0.51</v>
      </c>
      <c r="I185" s="22">
        <f t="shared" si="67"/>
        <v>0.80437000000000003</v>
      </c>
      <c r="J185" s="22">
        <f t="shared" ref="J185:J213" si="70">$J$8</f>
        <v>1</v>
      </c>
      <c r="K185" s="23">
        <f t="shared" si="65"/>
        <v>0</v>
      </c>
      <c r="L185" s="24">
        <f t="shared" si="62"/>
        <v>10030.08</v>
      </c>
    </row>
    <row r="186" spans="1:12" s="25" customFormat="1" ht="15.75" x14ac:dyDescent="0.25">
      <c r="A186" s="1">
        <v>222</v>
      </c>
      <c r="B186" s="16" t="s">
        <v>405</v>
      </c>
      <c r="C186" s="17" t="s">
        <v>406</v>
      </c>
      <c r="D186" s="18" t="s">
        <v>392</v>
      </c>
      <c r="E186" s="19">
        <f t="shared" si="63"/>
        <v>37577.21</v>
      </c>
      <c r="F186" s="20">
        <f t="shared" si="66"/>
        <v>0.65066000000000002</v>
      </c>
      <c r="G186" s="19">
        <f t="shared" si="64"/>
        <v>24449.97</v>
      </c>
      <c r="H186" s="21">
        <v>0.66</v>
      </c>
      <c r="I186" s="22">
        <f t="shared" si="67"/>
        <v>0.80437000000000003</v>
      </c>
      <c r="J186" s="22">
        <f t="shared" si="70"/>
        <v>1</v>
      </c>
      <c r="K186" s="23">
        <f t="shared" si="65"/>
        <v>0</v>
      </c>
      <c r="L186" s="24">
        <f t="shared" si="62"/>
        <v>12980.1</v>
      </c>
    </row>
    <row r="187" spans="1:12" s="25" customFormat="1" ht="15.75" x14ac:dyDescent="0.25">
      <c r="A187" s="1">
        <v>223</v>
      </c>
      <c r="B187" s="16" t="s">
        <v>407</v>
      </c>
      <c r="C187" s="17" t="s">
        <v>408</v>
      </c>
      <c r="D187" s="18" t="s">
        <v>409</v>
      </c>
      <c r="E187" s="19">
        <f t="shared" ref="E187:E250" si="71">$E$7</f>
        <v>37577.21</v>
      </c>
      <c r="F187" s="20">
        <f t="shared" si="66"/>
        <v>0.65066000000000002</v>
      </c>
      <c r="G187" s="19">
        <f t="shared" ref="G187:G250" si="72">$G$7</f>
        <v>24449.97</v>
      </c>
      <c r="H187" s="21">
        <v>1.1100000000000001</v>
      </c>
      <c r="I187" s="22">
        <f t="shared" ref="I187:I190" si="73">$I$8</f>
        <v>0.80437000000000003</v>
      </c>
      <c r="J187" s="22">
        <f t="shared" si="70"/>
        <v>1</v>
      </c>
      <c r="K187" s="23">
        <f t="shared" ref="K187:K250" si="74">$K$7</f>
        <v>0</v>
      </c>
      <c r="L187" s="24">
        <f t="shared" ref="L187:L250" si="75">ROUND(G187*H187*I187*J187+K187,2)</f>
        <v>21830.17</v>
      </c>
    </row>
    <row r="188" spans="1:12" s="25" customFormat="1" ht="15.75" x14ac:dyDescent="0.25">
      <c r="A188" s="1">
        <v>224</v>
      </c>
      <c r="B188" s="16" t="s">
        <v>410</v>
      </c>
      <c r="C188" s="17" t="s">
        <v>411</v>
      </c>
      <c r="D188" s="18" t="s">
        <v>409</v>
      </c>
      <c r="E188" s="19">
        <f t="shared" si="71"/>
        <v>37577.21</v>
      </c>
      <c r="F188" s="20">
        <f t="shared" si="66"/>
        <v>0.65066000000000002</v>
      </c>
      <c r="G188" s="19">
        <f t="shared" si="72"/>
        <v>24449.97</v>
      </c>
      <c r="H188" s="21">
        <v>0.39</v>
      </c>
      <c r="I188" s="22">
        <f t="shared" si="73"/>
        <v>0.80437000000000003</v>
      </c>
      <c r="J188" s="22">
        <f t="shared" si="70"/>
        <v>1</v>
      </c>
      <c r="K188" s="23">
        <f t="shared" si="74"/>
        <v>0</v>
      </c>
      <c r="L188" s="24">
        <f t="shared" si="75"/>
        <v>7670.06</v>
      </c>
    </row>
    <row r="189" spans="1:12" s="25" customFormat="1" ht="15.75" x14ac:dyDescent="0.25">
      <c r="A189" s="1">
        <v>225</v>
      </c>
      <c r="B189" s="16" t="s">
        <v>412</v>
      </c>
      <c r="C189" s="17" t="s">
        <v>413</v>
      </c>
      <c r="D189" s="18" t="s">
        <v>409</v>
      </c>
      <c r="E189" s="19">
        <f t="shared" si="71"/>
        <v>37577.21</v>
      </c>
      <c r="F189" s="20">
        <f t="shared" si="66"/>
        <v>0.65066000000000002</v>
      </c>
      <c r="G189" s="19">
        <f t="shared" si="72"/>
        <v>24449.97</v>
      </c>
      <c r="H189" s="21">
        <v>1.85</v>
      </c>
      <c r="I189" s="22">
        <f t="shared" si="73"/>
        <v>0.80437000000000003</v>
      </c>
      <c r="J189" s="22">
        <f t="shared" si="70"/>
        <v>1</v>
      </c>
      <c r="K189" s="23">
        <f t="shared" si="74"/>
        <v>0</v>
      </c>
      <c r="L189" s="24">
        <f t="shared" si="75"/>
        <v>36383.620000000003</v>
      </c>
    </row>
    <row r="190" spans="1:12" s="25" customFormat="1" ht="15.75" x14ac:dyDescent="0.25">
      <c r="A190" s="1">
        <v>226</v>
      </c>
      <c r="B190" s="16" t="s">
        <v>414</v>
      </c>
      <c r="C190" s="17" t="s">
        <v>415</v>
      </c>
      <c r="D190" s="18" t="s">
        <v>409</v>
      </c>
      <c r="E190" s="19">
        <f t="shared" si="71"/>
        <v>37577.21</v>
      </c>
      <c r="F190" s="20">
        <f t="shared" si="66"/>
        <v>0.65066000000000002</v>
      </c>
      <c r="G190" s="19">
        <f t="shared" si="72"/>
        <v>24449.97</v>
      </c>
      <c r="H190" s="21">
        <v>2.12</v>
      </c>
      <c r="I190" s="22">
        <f t="shared" si="73"/>
        <v>0.80437000000000003</v>
      </c>
      <c r="J190" s="22">
        <f t="shared" si="70"/>
        <v>1</v>
      </c>
      <c r="K190" s="23">
        <f t="shared" si="74"/>
        <v>0</v>
      </c>
      <c r="L190" s="24">
        <f t="shared" si="75"/>
        <v>41693.660000000003</v>
      </c>
    </row>
    <row r="191" spans="1:12" s="25" customFormat="1" ht="15.75" x14ac:dyDescent="0.25">
      <c r="A191" s="1">
        <v>227</v>
      </c>
      <c r="B191" s="16" t="s">
        <v>416</v>
      </c>
      <c r="C191" s="17" t="s">
        <v>417</v>
      </c>
      <c r="D191" s="18" t="s">
        <v>418</v>
      </c>
      <c r="E191" s="19">
        <f t="shared" si="71"/>
        <v>37577.21</v>
      </c>
      <c r="F191" s="20">
        <f t="shared" si="66"/>
        <v>0.65066000000000002</v>
      </c>
      <c r="G191" s="19">
        <f t="shared" si="72"/>
        <v>24449.97</v>
      </c>
      <c r="H191" s="21">
        <v>0.85</v>
      </c>
      <c r="I191" s="22">
        <f t="shared" ref="I191" si="76">$I$7</f>
        <v>1</v>
      </c>
      <c r="J191" s="22">
        <f t="shared" si="70"/>
        <v>1</v>
      </c>
      <c r="K191" s="23">
        <f t="shared" si="74"/>
        <v>0</v>
      </c>
      <c r="L191" s="24">
        <f t="shared" si="75"/>
        <v>20782.47</v>
      </c>
    </row>
    <row r="192" spans="1:12" s="25" customFormat="1" ht="18" customHeight="1" x14ac:dyDescent="0.25">
      <c r="A192" s="1">
        <v>228</v>
      </c>
      <c r="B192" s="16" t="s">
        <v>419</v>
      </c>
      <c r="C192" s="17" t="s">
        <v>420</v>
      </c>
      <c r="D192" s="18" t="s">
        <v>418</v>
      </c>
      <c r="E192" s="19">
        <f t="shared" si="71"/>
        <v>37577.21</v>
      </c>
      <c r="F192" s="20">
        <f t="shared" si="66"/>
        <v>0.65066000000000002</v>
      </c>
      <c r="G192" s="19">
        <f t="shared" si="72"/>
        <v>24449.97</v>
      </c>
      <c r="H192" s="21">
        <v>2.48</v>
      </c>
      <c r="I192" s="22">
        <f>$I$8</f>
        <v>0.80437000000000003</v>
      </c>
      <c r="J192" s="22">
        <f t="shared" si="70"/>
        <v>1</v>
      </c>
      <c r="K192" s="23">
        <f t="shared" si="74"/>
        <v>0</v>
      </c>
      <c r="L192" s="24">
        <f t="shared" si="75"/>
        <v>48773.72</v>
      </c>
    </row>
    <row r="193" spans="1:13" s="25" customFormat="1" ht="30" x14ac:dyDescent="0.25">
      <c r="A193" s="1">
        <v>229</v>
      </c>
      <c r="B193" s="16" t="s">
        <v>421</v>
      </c>
      <c r="C193" s="17" t="s">
        <v>422</v>
      </c>
      <c r="D193" s="18" t="s">
        <v>418</v>
      </c>
      <c r="E193" s="19">
        <f t="shared" si="71"/>
        <v>37577.21</v>
      </c>
      <c r="F193" s="20">
        <f t="shared" si="66"/>
        <v>0.65066000000000002</v>
      </c>
      <c r="G193" s="19">
        <f t="shared" si="72"/>
        <v>24449.97</v>
      </c>
      <c r="H193" s="21">
        <v>0.91</v>
      </c>
      <c r="I193" s="22">
        <f t="shared" ref="I193" si="77">$I$7</f>
        <v>1</v>
      </c>
      <c r="J193" s="22">
        <f t="shared" si="70"/>
        <v>1</v>
      </c>
      <c r="K193" s="23">
        <f t="shared" si="74"/>
        <v>0</v>
      </c>
      <c r="L193" s="24">
        <f t="shared" si="75"/>
        <v>22249.47</v>
      </c>
    </row>
    <row r="194" spans="1:13" s="25" customFormat="1" ht="15.75" x14ac:dyDescent="0.25">
      <c r="A194" s="1">
        <v>230</v>
      </c>
      <c r="B194" s="16" t="s">
        <v>423</v>
      </c>
      <c r="C194" s="17" t="s">
        <v>424</v>
      </c>
      <c r="D194" s="18" t="s">
        <v>418</v>
      </c>
      <c r="E194" s="19">
        <f t="shared" si="71"/>
        <v>37577.21</v>
      </c>
      <c r="F194" s="20">
        <f t="shared" si="66"/>
        <v>0.65066000000000002</v>
      </c>
      <c r="G194" s="19">
        <f t="shared" si="72"/>
        <v>24449.97</v>
      </c>
      <c r="H194" s="21">
        <v>1.28</v>
      </c>
      <c r="I194" s="22">
        <f t="shared" ref="I194:I198" si="78">$I$8</f>
        <v>0.80437000000000003</v>
      </c>
      <c r="J194" s="22">
        <f t="shared" si="70"/>
        <v>1</v>
      </c>
      <c r="K194" s="23">
        <f t="shared" si="74"/>
        <v>0</v>
      </c>
      <c r="L194" s="24">
        <f t="shared" si="75"/>
        <v>25173.53</v>
      </c>
    </row>
    <row r="195" spans="1:13" s="25" customFormat="1" ht="15.75" x14ac:dyDescent="0.25">
      <c r="A195" s="1">
        <v>231</v>
      </c>
      <c r="B195" s="16" t="s">
        <v>425</v>
      </c>
      <c r="C195" s="17" t="s">
        <v>426</v>
      </c>
      <c r="D195" s="18" t="s">
        <v>418</v>
      </c>
      <c r="E195" s="19">
        <f t="shared" si="71"/>
        <v>37577.21</v>
      </c>
      <c r="F195" s="20">
        <f t="shared" si="66"/>
        <v>0.65066000000000002</v>
      </c>
      <c r="G195" s="19">
        <f t="shared" si="72"/>
        <v>24449.97</v>
      </c>
      <c r="H195" s="21">
        <v>1.1100000000000001</v>
      </c>
      <c r="I195" s="22">
        <f t="shared" si="78"/>
        <v>0.80437000000000003</v>
      </c>
      <c r="J195" s="22">
        <f t="shared" si="70"/>
        <v>1</v>
      </c>
      <c r="K195" s="23">
        <f t="shared" si="74"/>
        <v>0</v>
      </c>
      <c r="L195" s="24">
        <f t="shared" si="75"/>
        <v>21830.17</v>
      </c>
    </row>
    <row r="196" spans="1:13" s="25" customFormat="1" ht="15.75" x14ac:dyDescent="0.25">
      <c r="A196" s="1">
        <v>232</v>
      </c>
      <c r="B196" s="16" t="s">
        <v>427</v>
      </c>
      <c r="C196" s="17" t="s">
        <v>428</v>
      </c>
      <c r="D196" s="18" t="s">
        <v>418</v>
      </c>
      <c r="E196" s="19">
        <f t="shared" si="71"/>
        <v>37577.21</v>
      </c>
      <c r="F196" s="20">
        <f t="shared" si="66"/>
        <v>0.65066000000000002</v>
      </c>
      <c r="G196" s="19">
        <f t="shared" si="72"/>
        <v>24449.97</v>
      </c>
      <c r="H196" s="21">
        <v>1.25</v>
      </c>
      <c r="I196" s="22">
        <f t="shared" si="78"/>
        <v>0.80437000000000003</v>
      </c>
      <c r="J196" s="22">
        <f t="shared" si="70"/>
        <v>1</v>
      </c>
      <c r="K196" s="23">
        <f t="shared" si="74"/>
        <v>0</v>
      </c>
      <c r="L196" s="24">
        <f t="shared" si="75"/>
        <v>24583.53</v>
      </c>
      <c r="M196" s="25">
        <v>112.61262420841271</v>
      </c>
    </row>
    <row r="197" spans="1:13" s="25" customFormat="1" ht="15.75" x14ac:dyDescent="0.25">
      <c r="A197" s="1">
        <v>233</v>
      </c>
      <c r="B197" s="16" t="s">
        <v>429</v>
      </c>
      <c r="C197" s="17" t="s">
        <v>430</v>
      </c>
      <c r="D197" s="18" t="s">
        <v>431</v>
      </c>
      <c r="E197" s="19">
        <f t="shared" si="71"/>
        <v>37577.21</v>
      </c>
      <c r="F197" s="20">
        <f t="shared" si="66"/>
        <v>0.65066000000000002</v>
      </c>
      <c r="G197" s="19">
        <f t="shared" si="72"/>
        <v>24449.97</v>
      </c>
      <c r="H197" s="21">
        <v>1.78</v>
      </c>
      <c r="I197" s="22">
        <f t="shared" si="78"/>
        <v>0.80437000000000003</v>
      </c>
      <c r="J197" s="22">
        <f t="shared" si="70"/>
        <v>1</v>
      </c>
      <c r="K197" s="23">
        <f t="shared" si="74"/>
        <v>0</v>
      </c>
      <c r="L197" s="24">
        <f t="shared" si="75"/>
        <v>35006.94</v>
      </c>
    </row>
    <row r="198" spans="1:13" s="25" customFormat="1" ht="15.75" x14ac:dyDescent="0.25">
      <c r="A198" s="1">
        <v>234</v>
      </c>
      <c r="B198" s="16" t="s">
        <v>432</v>
      </c>
      <c r="C198" s="17" t="s">
        <v>433</v>
      </c>
      <c r="D198" s="18" t="s">
        <v>431</v>
      </c>
      <c r="E198" s="19">
        <f t="shared" si="71"/>
        <v>37577.21</v>
      </c>
      <c r="F198" s="20">
        <f t="shared" si="66"/>
        <v>0.65066000000000002</v>
      </c>
      <c r="G198" s="19">
        <f t="shared" si="72"/>
        <v>24449.97</v>
      </c>
      <c r="H198" s="21">
        <v>1.67</v>
      </c>
      <c r="I198" s="22">
        <f t="shared" si="78"/>
        <v>0.80437000000000003</v>
      </c>
      <c r="J198" s="22">
        <f t="shared" si="70"/>
        <v>1</v>
      </c>
      <c r="K198" s="23">
        <f t="shared" si="74"/>
        <v>0</v>
      </c>
      <c r="L198" s="24">
        <f t="shared" si="75"/>
        <v>32843.589999999997</v>
      </c>
    </row>
    <row r="199" spans="1:13" s="25" customFormat="1" ht="15.75" x14ac:dyDescent="0.25">
      <c r="A199" s="1">
        <v>235</v>
      </c>
      <c r="B199" s="16" t="s">
        <v>434</v>
      </c>
      <c r="C199" s="17" t="s">
        <v>435</v>
      </c>
      <c r="D199" s="18" t="s">
        <v>431</v>
      </c>
      <c r="E199" s="19">
        <f t="shared" si="71"/>
        <v>37577.21</v>
      </c>
      <c r="F199" s="20">
        <f t="shared" si="66"/>
        <v>0.65066000000000002</v>
      </c>
      <c r="G199" s="19">
        <f t="shared" si="72"/>
        <v>24449.97</v>
      </c>
      <c r="H199" s="21">
        <v>0.87</v>
      </c>
      <c r="I199" s="22">
        <f t="shared" ref="I199" si="79">$I$7</f>
        <v>1</v>
      </c>
      <c r="J199" s="22">
        <f t="shared" si="70"/>
        <v>1</v>
      </c>
      <c r="K199" s="23">
        <f t="shared" si="74"/>
        <v>0</v>
      </c>
      <c r="L199" s="24">
        <f t="shared" si="75"/>
        <v>21271.47</v>
      </c>
    </row>
    <row r="200" spans="1:13" s="25" customFormat="1" ht="15.75" x14ac:dyDescent="0.25">
      <c r="A200" s="1">
        <v>236</v>
      </c>
      <c r="B200" s="16" t="s">
        <v>436</v>
      </c>
      <c r="C200" s="17" t="s">
        <v>437</v>
      </c>
      <c r="D200" s="18" t="s">
        <v>431</v>
      </c>
      <c r="E200" s="19">
        <f t="shared" si="71"/>
        <v>37577.21</v>
      </c>
      <c r="F200" s="20">
        <f t="shared" ref="F200:F263" si="80">$F$7</f>
        <v>0.65066000000000002</v>
      </c>
      <c r="G200" s="19">
        <f t="shared" si="72"/>
        <v>24449.97</v>
      </c>
      <c r="H200" s="21">
        <v>1.57</v>
      </c>
      <c r="I200" s="22">
        <f t="shared" ref="I200" si="81">$I$8</f>
        <v>0.80437000000000003</v>
      </c>
      <c r="J200" s="22">
        <f t="shared" si="70"/>
        <v>1</v>
      </c>
      <c r="K200" s="23">
        <f t="shared" si="74"/>
        <v>0</v>
      </c>
      <c r="L200" s="24">
        <f t="shared" si="75"/>
        <v>30876.91</v>
      </c>
    </row>
    <row r="201" spans="1:13" s="25" customFormat="1" ht="15.75" x14ac:dyDescent="0.25">
      <c r="A201" s="1">
        <v>237</v>
      </c>
      <c r="B201" s="16" t="s">
        <v>438</v>
      </c>
      <c r="C201" s="17" t="s">
        <v>439</v>
      </c>
      <c r="D201" s="18" t="s">
        <v>440</v>
      </c>
      <c r="E201" s="19">
        <f t="shared" si="71"/>
        <v>37577.21</v>
      </c>
      <c r="F201" s="20">
        <f t="shared" si="80"/>
        <v>0.65066000000000002</v>
      </c>
      <c r="G201" s="19">
        <f t="shared" si="72"/>
        <v>24449.97</v>
      </c>
      <c r="H201" s="21">
        <v>0.85</v>
      </c>
      <c r="I201" s="22">
        <f>$I$27</f>
        <v>1</v>
      </c>
      <c r="J201" s="22">
        <f t="shared" si="70"/>
        <v>1</v>
      </c>
      <c r="K201" s="23">
        <f t="shared" si="74"/>
        <v>0</v>
      </c>
      <c r="L201" s="24">
        <f t="shared" si="75"/>
        <v>20782.47</v>
      </c>
    </row>
    <row r="202" spans="1:13" s="25" customFormat="1" ht="15.75" x14ac:dyDescent="0.25">
      <c r="A202" s="1">
        <v>238</v>
      </c>
      <c r="B202" s="16" t="s">
        <v>441</v>
      </c>
      <c r="C202" s="17" t="s">
        <v>442</v>
      </c>
      <c r="D202" s="18" t="s">
        <v>440</v>
      </c>
      <c r="E202" s="19">
        <f t="shared" si="71"/>
        <v>37577.21</v>
      </c>
      <c r="F202" s="20">
        <f t="shared" si="80"/>
        <v>0.65066000000000002</v>
      </c>
      <c r="G202" s="19">
        <f t="shared" si="72"/>
        <v>24449.97</v>
      </c>
      <c r="H202" s="21">
        <v>1.32</v>
      </c>
      <c r="I202" s="22">
        <f>$I$8</f>
        <v>0.80437000000000003</v>
      </c>
      <c r="J202" s="22">
        <f t="shared" si="70"/>
        <v>1</v>
      </c>
      <c r="K202" s="23">
        <f t="shared" si="74"/>
        <v>0</v>
      </c>
      <c r="L202" s="24">
        <f t="shared" si="75"/>
        <v>25960.21</v>
      </c>
    </row>
    <row r="203" spans="1:13" s="25" customFormat="1" ht="15.75" x14ac:dyDescent="0.25">
      <c r="A203" s="1">
        <v>239</v>
      </c>
      <c r="B203" s="16" t="s">
        <v>443</v>
      </c>
      <c r="C203" s="17" t="s">
        <v>444</v>
      </c>
      <c r="D203" s="18" t="s">
        <v>440</v>
      </c>
      <c r="E203" s="19">
        <f t="shared" si="71"/>
        <v>37577.21</v>
      </c>
      <c r="F203" s="20">
        <f t="shared" si="80"/>
        <v>0.65066000000000002</v>
      </c>
      <c r="G203" s="19">
        <f t="shared" si="72"/>
        <v>24449.97</v>
      </c>
      <c r="H203" s="21">
        <v>1.05</v>
      </c>
      <c r="I203" s="22">
        <f>$I$27</f>
        <v>1</v>
      </c>
      <c r="J203" s="22">
        <f t="shared" si="70"/>
        <v>1</v>
      </c>
      <c r="K203" s="23">
        <f t="shared" si="74"/>
        <v>0</v>
      </c>
      <c r="L203" s="24">
        <f t="shared" si="75"/>
        <v>25672.47</v>
      </c>
    </row>
    <row r="204" spans="1:13" s="25" customFormat="1" ht="15.75" x14ac:dyDescent="0.25">
      <c r="A204" s="1">
        <v>240</v>
      </c>
      <c r="B204" s="16" t="s">
        <v>445</v>
      </c>
      <c r="C204" s="17" t="s">
        <v>446</v>
      </c>
      <c r="D204" s="18" t="s">
        <v>440</v>
      </c>
      <c r="E204" s="19">
        <f t="shared" si="71"/>
        <v>37577.21</v>
      </c>
      <c r="F204" s="20">
        <f t="shared" si="80"/>
        <v>0.65066000000000002</v>
      </c>
      <c r="G204" s="19">
        <f t="shared" si="72"/>
        <v>24449.97</v>
      </c>
      <c r="H204" s="21">
        <v>1.01</v>
      </c>
      <c r="I204" s="22">
        <f t="shared" ref="I204:I205" si="82">$I$27</f>
        <v>1</v>
      </c>
      <c r="J204" s="22">
        <f t="shared" si="70"/>
        <v>1</v>
      </c>
      <c r="K204" s="23">
        <f t="shared" si="74"/>
        <v>0</v>
      </c>
      <c r="L204" s="24">
        <f t="shared" si="75"/>
        <v>24694.47</v>
      </c>
    </row>
    <row r="205" spans="1:13" s="25" customFormat="1" ht="15.75" x14ac:dyDescent="0.25">
      <c r="A205" s="1">
        <v>241</v>
      </c>
      <c r="B205" s="16" t="s">
        <v>447</v>
      </c>
      <c r="C205" s="17" t="s">
        <v>448</v>
      </c>
      <c r="D205" s="18" t="s">
        <v>440</v>
      </c>
      <c r="E205" s="19">
        <f t="shared" si="71"/>
        <v>37577.21</v>
      </c>
      <c r="F205" s="20">
        <f t="shared" si="80"/>
        <v>0.65066000000000002</v>
      </c>
      <c r="G205" s="19">
        <f t="shared" si="72"/>
        <v>24449.97</v>
      </c>
      <c r="H205" s="21">
        <v>2.11</v>
      </c>
      <c r="I205" s="22">
        <f t="shared" si="82"/>
        <v>1</v>
      </c>
      <c r="J205" s="22">
        <f t="shared" si="70"/>
        <v>1</v>
      </c>
      <c r="K205" s="23">
        <f t="shared" si="74"/>
        <v>0</v>
      </c>
      <c r="L205" s="24">
        <f t="shared" si="75"/>
        <v>51589.440000000002</v>
      </c>
    </row>
    <row r="206" spans="1:13" s="25" customFormat="1" ht="15.75" x14ac:dyDescent="0.25">
      <c r="A206" s="1">
        <v>242</v>
      </c>
      <c r="B206" s="16" t="s">
        <v>449</v>
      </c>
      <c r="C206" s="17" t="s">
        <v>450</v>
      </c>
      <c r="D206" s="18" t="s">
        <v>440</v>
      </c>
      <c r="E206" s="19">
        <f t="shared" si="71"/>
        <v>37577.21</v>
      </c>
      <c r="F206" s="20">
        <f t="shared" si="80"/>
        <v>0.65066000000000002</v>
      </c>
      <c r="G206" s="19">
        <f t="shared" si="72"/>
        <v>24449.97</v>
      </c>
      <c r="H206" s="21">
        <v>3.97</v>
      </c>
      <c r="I206" s="22">
        <f t="shared" ref="I206" si="83">$I$7</f>
        <v>1</v>
      </c>
      <c r="J206" s="22">
        <f t="shared" si="70"/>
        <v>1</v>
      </c>
      <c r="K206" s="23">
        <f t="shared" si="74"/>
        <v>0</v>
      </c>
      <c r="L206" s="24">
        <f t="shared" si="75"/>
        <v>97066.38</v>
      </c>
    </row>
    <row r="207" spans="1:13" s="25" customFormat="1" ht="15.75" x14ac:dyDescent="0.25">
      <c r="A207" s="1">
        <v>243</v>
      </c>
      <c r="B207" s="16" t="s">
        <v>451</v>
      </c>
      <c r="C207" s="17" t="s">
        <v>452</v>
      </c>
      <c r="D207" s="18" t="s">
        <v>440</v>
      </c>
      <c r="E207" s="19">
        <f t="shared" si="71"/>
        <v>37577.21</v>
      </c>
      <c r="F207" s="20">
        <f t="shared" si="80"/>
        <v>0.65066000000000002</v>
      </c>
      <c r="G207" s="19">
        <f t="shared" si="72"/>
        <v>24449.97</v>
      </c>
      <c r="H207" s="21">
        <v>4.3099999999999996</v>
      </c>
      <c r="I207" s="22">
        <f t="shared" ref="I207:I212" si="84">$I$8</f>
        <v>0.80437000000000003</v>
      </c>
      <c r="J207" s="22">
        <f t="shared" si="70"/>
        <v>1</v>
      </c>
      <c r="K207" s="23">
        <f t="shared" si="74"/>
        <v>0</v>
      </c>
      <c r="L207" s="24">
        <f t="shared" si="75"/>
        <v>84764</v>
      </c>
    </row>
    <row r="208" spans="1:13" s="25" customFormat="1" ht="15.75" x14ac:dyDescent="0.25">
      <c r="A208" s="1">
        <v>244</v>
      </c>
      <c r="B208" s="16" t="s">
        <v>453</v>
      </c>
      <c r="C208" s="17" t="s">
        <v>454</v>
      </c>
      <c r="D208" s="18" t="s">
        <v>440</v>
      </c>
      <c r="E208" s="19">
        <f t="shared" si="71"/>
        <v>37577.21</v>
      </c>
      <c r="F208" s="20">
        <f t="shared" si="80"/>
        <v>0.65066000000000002</v>
      </c>
      <c r="G208" s="19">
        <f t="shared" si="72"/>
        <v>24449.97</v>
      </c>
      <c r="H208" s="21">
        <v>1.2</v>
      </c>
      <c r="I208" s="22">
        <f t="shared" si="84"/>
        <v>0.80437000000000003</v>
      </c>
      <c r="J208" s="22">
        <f t="shared" si="70"/>
        <v>1</v>
      </c>
      <c r="K208" s="23">
        <f t="shared" si="74"/>
        <v>0</v>
      </c>
      <c r="L208" s="24">
        <f t="shared" si="75"/>
        <v>23600.19</v>
      </c>
    </row>
    <row r="209" spans="1:12" s="25" customFormat="1" ht="15.75" x14ac:dyDescent="0.25">
      <c r="A209" s="1">
        <v>245</v>
      </c>
      <c r="B209" s="16" t="s">
        <v>455</v>
      </c>
      <c r="C209" s="17" t="s">
        <v>456</v>
      </c>
      <c r="D209" s="18" t="s">
        <v>440</v>
      </c>
      <c r="E209" s="19">
        <f t="shared" si="71"/>
        <v>37577.21</v>
      </c>
      <c r="F209" s="20">
        <f t="shared" si="80"/>
        <v>0.65066000000000002</v>
      </c>
      <c r="G209" s="19">
        <f t="shared" si="72"/>
        <v>24449.97</v>
      </c>
      <c r="H209" s="21">
        <v>2.37</v>
      </c>
      <c r="I209" s="22">
        <f t="shared" si="84"/>
        <v>0.80437000000000003</v>
      </c>
      <c r="J209" s="22">
        <f t="shared" si="70"/>
        <v>1</v>
      </c>
      <c r="K209" s="23">
        <f t="shared" si="74"/>
        <v>0</v>
      </c>
      <c r="L209" s="24">
        <f t="shared" si="75"/>
        <v>46610.37</v>
      </c>
    </row>
    <row r="210" spans="1:12" s="25" customFormat="1" ht="15.75" x14ac:dyDescent="0.25">
      <c r="A210" s="1">
        <v>246</v>
      </c>
      <c r="B210" s="16" t="s">
        <v>457</v>
      </c>
      <c r="C210" s="17" t="s">
        <v>458</v>
      </c>
      <c r="D210" s="18" t="s">
        <v>440</v>
      </c>
      <c r="E210" s="19">
        <f t="shared" si="71"/>
        <v>37577.21</v>
      </c>
      <c r="F210" s="20">
        <f t="shared" si="80"/>
        <v>0.65066000000000002</v>
      </c>
      <c r="G210" s="19">
        <f t="shared" si="72"/>
        <v>24449.97</v>
      </c>
      <c r="H210" s="21">
        <v>4.13</v>
      </c>
      <c r="I210" s="22">
        <f t="shared" si="84"/>
        <v>0.80437000000000003</v>
      </c>
      <c r="J210" s="22">
        <f t="shared" si="70"/>
        <v>1</v>
      </c>
      <c r="K210" s="23">
        <f t="shared" si="74"/>
        <v>0</v>
      </c>
      <c r="L210" s="24">
        <f t="shared" si="75"/>
        <v>81223.98</v>
      </c>
    </row>
    <row r="211" spans="1:12" s="25" customFormat="1" ht="15.75" x14ac:dyDescent="0.25">
      <c r="A211" s="1">
        <v>247</v>
      </c>
      <c r="B211" s="16" t="s">
        <v>459</v>
      </c>
      <c r="C211" s="17" t="s">
        <v>460</v>
      </c>
      <c r="D211" s="18" t="s">
        <v>440</v>
      </c>
      <c r="E211" s="19">
        <f t="shared" si="71"/>
        <v>37577.21</v>
      </c>
      <c r="F211" s="20">
        <f t="shared" si="80"/>
        <v>0.65066000000000002</v>
      </c>
      <c r="G211" s="19">
        <f t="shared" si="72"/>
        <v>24449.97</v>
      </c>
      <c r="H211" s="21">
        <v>6.08</v>
      </c>
      <c r="I211" s="22">
        <f t="shared" si="84"/>
        <v>0.80437000000000003</v>
      </c>
      <c r="J211" s="22">
        <f t="shared" si="70"/>
        <v>1</v>
      </c>
      <c r="K211" s="23">
        <f t="shared" si="74"/>
        <v>0</v>
      </c>
      <c r="L211" s="24">
        <f t="shared" si="75"/>
        <v>119574.28</v>
      </c>
    </row>
    <row r="212" spans="1:12" s="25" customFormat="1" ht="15.75" x14ac:dyDescent="0.25">
      <c r="A212" s="1">
        <v>248</v>
      </c>
      <c r="B212" s="16" t="s">
        <v>461</v>
      </c>
      <c r="C212" s="17" t="s">
        <v>462</v>
      </c>
      <c r="D212" s="18" t="s">
        <v>440</v>
      </c>
      <c r="E212" s="19">
        <f t="shared" si="71"/>
        <v>37577.21</v>
      </c>
      <c r="F212" s="20">
        <f t="shared" si="80"/>
        <v>0.65066000000000002</v>
      </c>
      <c r="G212" s="19">
        <f t="shared" si="72"/>
        <v>24449.97</v>
      </c>
      <c r="H212" s="21">
        <v>7.12</v>
      </c>
      <c r="I212" s="22">
        <f t="shared" si="84"/>
        <v>0.80437000000000003</v>
      </c>
      <c r="J212" s="22">
        <f t="shared" si="70"/>
        <v>1</v>
      </c>
      <c r="K212" s="23">
        <f t="shared" si="74"/>
        <v>0</v>
      </c>
      <c r="L212" s="24">
        <f t="shared" si="75"/>
        <v>140027.78</v>
      </c>
    </row>
    <row r="213" spans="1:12" s="25" customFormat="1" ht="15.75" x14ac:dyDescent="0.25">
      <c r="A213" s="1">
        <v>249</v>
      </c>
      <c r="B213" s="16" t="s">
        <v>463</v>
      </c>
      <c r="C213" s="17" t="s">
        <v>464</v>
      </c>
      <c r="D213" s="18" t="s">
        <v>465</v>
      </c>
      <c r="E213" s="19">
        <f t="shared" si="71"/>
        <v>37577.21</v>
      </c>
      <c r="F213" s="20">
        <f t="shared" si="80"/>
        <v>0.65066000000000002</v>
      </c>
      <c r="G213" s="19">
        <f t="shared" si="72"/>
        <v>24449.97</v>
      </c>
      <c r="H213" s="21">
        <v>0.79</v>
      </c>
      <c r="I213" s="22">
        <f t="shared" ref="I213:I215" si="85">$I$7</f>
        <v>1</v>
      </c>
      <c r="J213" s="22">
        <f t="shared" si="70"/>
        <v>1</v>
      </c>
      <c r="K213" s="23">
        <f t="shared" si="74"/>
        <v>0</v>
      </c>
      <c r="L213" s="24">
        <f t="shared" si="75"/>
        <v>19315.48</v>
      </c>
    </row>
    <row r="214" spans="1:12" s="25" customFormat="1" ht="15.75" x14ac:dyDescent="0.25">
      <c r="A214" s="1">
        <v>250</v>
      </c>
      <c r="B214" s="16" t="s">
        <v>466</v>
      </c>
      <c r="C214" s="17" t="s">
        <v>467</v>
      </c>
      <c r="D214" s="18" t="s">
        <v>468</v>
      </c>
      <c r="E214" s="19">
        <f t="shared" si="71"/>
        <v>37577.21</v>
      </c>
      <c r="F214" s="20">
        <f t="shared" si="80"/>
        <v>0.65066000000000002</v>
      </c>
      <c r="G214" s="19">
        <f t="shared" si="72"/>
        <v>24449.97</v>
      </c>
      <c r="H214" s="21">
        <v>0.74</v>
      </c>
      <c r="I214" s="22">
        <f>$I$7</f>
        <v>1</v>
      </c>
      <c r="J214" s="22">
        <f t="shared" ref="J214:J249" si="86">$J$7</f>
        <v>1</v>
      </c>
      <c r="K214" s="23">
        <f t="shared" si="74"/>
        <v>0</v>
      </c>
      <c r="L214" s="24">
        <f t="shared" si="75"/>
        <v>18092.98</v>
      </c>
    </row>
    <row r="215" spans="1:12" s="25" customFormat="1" ht="30" x14ac:dyDescent="0.25">
      <c r="A215" s="1">
        <v>251</v>
      </c>
      <c r="B215" s="16" t="s">
        <v>469</v>
      </c>
      <c r="C215" s="17" t="s">
        <v>470</v>
      </c>
      <c r="D215" s="18" t="s">
        <v>468</v>
      </c>
      <c r="E215" s="19">
        <f t="shared" si="71"/>
        <v>37577.21</v>
      </c>
      <c r="F215" s="20">
        <f t="shared" si="80"/>
        <v>0.65066000000000002</v>
      </c>
      <c r="G215" s="19">
        <f t="shared" si="72"/>
        <v>24449.97</v>
      </c>
      <c r="H215" s="21">
        <v>0.69</v>
      </c>
      <c r="I215" s="22">
        <f t="shared" si="85"/>
        <v>1</v>
      </c>
      <c r="J215" s="22">
        <f>$J$8</f>
        <v>1</v>
      </c>
      <c r="K215" s="23">
        <f t="shared" si="74"/>
        <v>0</v>
      </c>
      <c r="L215" s="24">
        <f t="shared" si="75"/>
        <v>16870.48</v>
      </c>
    </row>
    <row r="216" spans="1:12" s="25" customFormat="1" ht="15.75" x14ac:dyDescent="0.25">
      <c r="A216" s="1">
        <v>252</v>
      </c>
      <c r="B216" s="16" t="s">
        <v>471</v>
      </c>
      <c r="C216" s="17" t="s">
        <v>472</v>
      </c>
      <c r="D216" s="18" t="s">
        <v>468</v>
      </c>
      <c r="E216" s="19">
        <f t="shared" si="71"/>
        <v>37577.21</v>
      </c>
      <c r="F216" s="20">
        <f t="shared" si="80"/>
        <v>0.65066000000000002</v>
      </c>
      <c r="G216" s="19">
        <f t="shared" si="72"/>
        <v>24449.97</v>
      </c>
      <c r="H216" s="21">
        <v>0.72</v>
      </c>
      <c r="I216" s="22">
        <f>$I$7</f>
        <v>1</v>
      </c>
      <c r="J216" s="22">
        <f t="shared" si="86"/>
        <v>1</v>
      </c>
      <c r="K216" s="23">
        <f t="shared" si="74"/>
        <v>0</v>
      </c>
      <c r="L216" s="24">
        <f t="shared" si="75"/>
        <v>17603.98</v>
      </c>
    </row>
    <row r="217" spans="1:12" s="25" customFormat="1" ht="15.75" x14ac:dyDescent="0.25">
      <c r="A217" s="1">
        <v>253</v>
      </c>
      <c r="B217" s="16" t="s">
        <v>473</v>
      </c>
      <c r="C217" s="17" t="s">
        <v>474</v>
      </c>
      <c r="D217" s="18" t="s">
        <v>468</v>
      </c>
      <c r="E217" s="19">
        <f t="shared" si="71"/>
        <v>37577.21</v>
      </c>
      <c r="F217" s="20">
        <f t="shared" si="80"/>
        <v>0.65066000000000002</v>
      </c>
      <c r="G217" s="19">
        <f t="shared" si="72"/>
        <v>24449.97</v>
      </c>
      <c r="H217" s="21">
        <v>0.59</v>
      </c>
      <c r="I217" s="22">
        <f t="shared" ref="I217:I220" si="87">$I$8</f>
        <v>0.80437000000000003</v>
      </c>
      <c r="J217" s="22">
        <f>$J$8</f>
        <v>1</v>
      </c>
      <c r="K217" s="23">
        <f t="shared" si="74"/>
        <v>0</v>
      </c>
      <c r="L217" s="24">
        <f t="shared" si="75"/>
        <v>11603.43</v>
      </c>
    </row>
    <row r="218" spans="1:12" s="25" customFormat="1" ht="15.75" x14ac:dyDescent="0.25">
      <c r="A218" s="1">
        <v>254</v>
      </c>
      <c r="B218" s="16" t="s">
        <v>475</v>
      </c>
      <c r="C218" s="17" t="s">
        <v>476</v>
      </c>
      <c r="D218" s="18" t="s">
        <v>468</v>
      </c>
      <c r="E218" s="19">
        <f t="shared" si="71"/>
        <v>37577.21</v>
      </c>
      <c r="F218" s="20">
        <f t="shared" si="80"/>
        <v>0.65066000000000002</v>
      </c>
      <c r="G218" s="19">
        <f t="shared" si="72"/>
        <v>24449.97</v>
      </c>
      <c r="H218" s="21">
        <v>0.7</v>
      </c>
      <c r="I218" s="22">
        <f>$I$7</f>
        <v>1</v>
      </c>
      <c r="J218" s="22">
        <f t="shared" si="86"/>
        <v>1</v>
      </c>
      <c r="K218" s="23">
        <f t="shared" si="74"/>
        <v>0</v>
      </c>
      <c r="L218" s="24">
        <f t="shared" si="75"/>
        <v>17114.98</v>
      </c>
    </row>
    <row r="219" spans="1:12" s="25" customFormat="1" ht="15.75" x14ac:dyDescent="0.25">
      <c r="A219" s="1">
        <v>255</v>
      </c>
      <c r="B219" s="16" t="s">
        <v>477</v>
      </c>
      <c r="C219" s="17" t="s">
        <v>478</v>
      </c>
      <c r="D219" s="18" t="s">
        <v>468</v>
      </c>
      <c r="E219" s="19">
        <f t="shared" si="71"/>
        <v>37577.21</v>
      </c>
      <c r="F219" s="20">
        <f t="shared" si="80"/>
        <v>0.65066000000000002</v>
      </c>
      <c r="G219" s="19">
        <f t="shared" si="72"/>
        <v>24449.97</v>
      </c>
      <c r="H219" s="21">
        <v>0.78</v>
      </c>
      <c r="I219" s="22">
        <f>$I$7</f>
        <v>1</v>
      </c>
      <c r="J219" s="22">
        <f t="shared" si="86"/>
        <v>1</v>
      </c>
      <c r="K219" s="23">
        <f t="shared" si="74"/>
        <v>0</v>
      </c>
      <c r="L219" s="24">
        <f t="shared" si="75"/>
        <v>19070.98</v>
      </c>
    </row>
    <row r="220" spans="1:12" s="25" customFormat="1" ht="15.75" x14ac:dyDescent="0.25">
      <c r="A220" s="1">
        <v>256</v>
      </c>
      <c r="B220" s="16" t="s">
        <v>479</v>
      </c>
      <c r="C220" s="17" t="s">
        <v>480</v>
      </c>
      <c r="D220" s="18" t="s">
        <v>468</v>
      </c>
      <c r="E220" s="19">
        <f t="shared" si="71"/>
        <v>37577.21</v>
      </c>
      <c r="F220" s="20">
        <f t="shared" si="80"/>
        <v>0.65066000000000002</v>
      </c>
      <c r="G220" s="19">
        <f t="shared" si="72"/>
        <v>24449.97</v>
      </c>
      <c r="H220" s="21">
        <v>1.7</v>
      </c>
      <c r="I220" s="22">
        <f t="shared" si="87"/>
        <v>0.80437000000000003</v>
      </c>
      <c r="J220" s="22">
        <f t="shared" ref="J220:J222" si="88">$J$8</f>
        <v>1</v>
      </c>
      <c r="K220" s="23">
        <f t="shared" si="74"/>
        <v>0</v>
      </c>
      <c r="L220" s="24">
        <f t="shared" si="75"/>
        <v>33433.599999999999</v>
      </c>
    </row>
    <row r="221" spans="1:12" s="25" customFormat="1" ht="15.75" x14ac:dyDescent="0.25">
      <c r="A221" s="1">
        <v>257</v>
      </c>
      <c r="B221" s="16" t="s">
        <v>481</v>
      </c>
      <c r="C221" s="17" t="s">
        <v>482</v>
      </c>
      <c r="D221" s="18" t="s">
        <v>468</v>
      </c>
      <c r="E221" s="19">
        <f t="shared" si="71"/>
        <v>37577.21</v>
      </c>
      <c r="F221" s="20">
        <f t="shared" si="80"/>
        <v>0.65066000000000002</v>
      </c>
      <c r="G221" s="19">
        <f t="shared" si="72"/>
        <v>24449.97</v>
      </c>
      <c r="H221" s="21">
        <v>0.78</v>
      </c>
      <c r="I221" s="22">
        <f t="shared" ref="I221:I222" si="89">$I$7</f>
        <v>1</v>
      </c>
      <c r="J221" s="22">
        <f t="shared" si="88"/>
        <v>1</v>
      </c>
      <c r="K221" s="23">
        <f t="shared" si="74"/>
        <v>0</v>
      </c>
      <c r="L221" s="24">
        <f t="shared" si="75"/>
        <v>19070.98</v>
      </c>
    </row>
    <row r="222" spans="1:12" s="25" customFormat="1" ht="15.75" x14ac:dyDescent="0.25">
      <c r="A222" s="1">
        <v>258</v>
      </c>
      <c r="B222" s="16" t="s">
        <v>483</v>
      </c>
      <c r="C222" s="17" t="s">
        <v>484</v>
      </c>
      <c r="D222" s="18" t="s">
        <v>468</v>
      </c>
      <c r="E222" s="19">
        <f t="shared" si="71"/>
        <v>37577.21</v>
      </c>
      <c r="F222" s="20">
        <f t="shared" si="80"/>
        <v>0.65066000000000002</v>
      </c>
      <c r="G222" s="19">
        <f t="shared" si="72"/>
        <v>24449.97</v>
      </c>
      <c r="H222" s="21">
        <v>1.54</v>
      </c>
      <c r="I222" s="22">
        <f t="shared" si="89"/>
        <v>1</v>
      </c>
      <c r="J222" s="22">
        <f t="shared" si="88"/>
        <v>1</v>
      </c>
      <c r="K222" s="23">
        <f t="shared" si="74"/>
        <v>0</v>
      </c>
      <c r="L222" s="24">
        <f t="shared" si="75"/>
        <v>37652.949999999997</v>
      </c>
    </row>
    <row r="223" spans="1:12" s="25" customFormat="1" ht="15.75" x14ac:dyDescent="0.25">
      <c r="A223" s="1">
        <v>259</v>
      </c>
      <c r="B223" s="16" t="s">
        <v>485</v>
      </c>
      <c r="C223" s="17" t="s">
        <v>486</v>
      </c>
      <c r="D223" s="18" t="s">
        <v>468</v>
      </c>
      <c r="E223" s="19">
        <f t="shared" si="71"/>
        <v>37577.21</v>
      </c>
      <c r="F223" s="20">
        <f t="shared" si="80"/>
        <v>0.65066000000000002</v>
      </c>
      <c r="G223" s="19">
        <f t="shared" si="72"/>
        <v>24449.97</v>
      </c>
      <c r="H223" s="21">
        <v>0.75</v>
      </c>
      <c r="I223" s="22">
        <f>$I$7</f>
        <v>1</v>
      </c>
      <c r="J223" s="22">
        <f t="shared" si="86"/>
        <v>1</v>
      </c>
      <c r="K223" s="23">
        <f t="shared" si="74"/>
        <v>0</v>
      </c>
      <c r="L223" s="24">
        <f t="shared" si="75"/>
        <v>18337.48</v>
      </c>
    </row>
    <row r="224" spans="1:12" s="25" customFormat="1" ht="15.75" x14ac:dyDescent="0.25">
      <c r="A224" s="1">
        <v>260</v>
      </c>
      <c r="B224" s="16" t="s">
        <v>487</v>
      </c>
      <c r="C224" s="17" t="s">
        <v>488</v>
      </c>
      <c r="D224" s="18" t="s">
        <v>468</v>
      </c>
      <c r="E224" s="19">
        <f t="shared" si="71"/>
        <v>37577.21</v>
      </c>
      <c r="F224" s="20">
        <f t="shared" si="80"/>
        <v>0.65066000000000002</v>
      </c>
      <c r="G224" s="19">
        <f t="shared" si="72"/>
        <v>24449.97</v>
      </c>
      <c r="H224" s="21">
        <v>0.89</v>
      </c>
      <c r="I224" s="22">
        <f>$I$8</f>
        <v>0.80437000000000003</v>
      </c>
      <c r="J224" s="22">
        <f t="shared" ref="J224:J230" si="90">$J$8</f>
        <v>1</v>
      </c>
      <c r="K224" s="23">
        <f t="shared" si="74"/>
        <v>0</v>
      </c>
      <c r="L224" s="24">
        <f t="shared" si="75"/>
        <v>17503.47</v>
      </c>
    </row>
    <row r="225" spans="1:12" s="25" customFormat="1" ht="15.75" x14ac:dyDescent="0.25">
      <c r="A225" s="1">
        <v>261</v>
      </c>
      <c r="B225" s="16" t="s">
        <v>489</v>
      </c>
      <c r="C225" s="17" t="s">
        <v>490</v>
      </c>
      <c r="D225" s="18" t="s">
        <v>468</v>
      </c>
      <c r="E225" s="19">
        <f t="shared" si="71"/>
        <v>37577.21</v>
      </c>
      <c r="F225" s="20">
        <f t="shared" si="80"/>
        <v>0.65066000000000002</v>
      </c>
      <c r="G225" s="19">
        <f t="shared" si="72"/>
        <v>24449.97</v>
      </c>
      <c r="H225" s="21">
        <v>0.53</v>
      </c>
      <c r="I225" s="22">
        <f t="shared" ref="I225" si="91">$I$7</f>
        <v>1</v>
      </c>
      <c r="J225" s="22">
        <f t="shared" si="90"/>
        <v>1</v>
      </c>
      <c r="K225" s="23">
        <f t="shared" si="74"/>
        <v>0</v>
      </c>
      <c r="L225" s="24">
        <f t="shared" si="75"/>
        <v>12958.48</v>
      </c>
    </row>
    <row r="226" spans="1:12" s="25" customFormat="1" ht="15.75" x14ac:dyDescent="0.25">
      <c r="A226" s="1">
        <v>262</v>
      </c>
      <c r="B226" s="16" t="s">
        <v>491</v>
      </c>
      <c r="C226" s="17" t="s">
        <v>492</v>
      </c>
      <c r="D226" s="18" t="s">
        <v>468</v>
      </c>
      <c r="E226" s="19">
        <f t="shared" si="71"/>
        <v>37577.21</v>
      </c>
      <c r="F226" s="20">
        <f t="shared" si="80"/>
        <v>0.65066000000000002</v>
      </c>
      <c r="G226" s="19">
        <f t="shared" si="72"/>
        <v>24449.97</v>
      </c>
      <c r="H226" s="21">
        <v>4.07</v>
      </c>
      <c r="I226" s="22">
        <f t="shared" ref="I226:I230" si="92">$I$8</f>
        <v>0.80437000000000003</v>
      </c>
      <c r="J226" s="22">
        <f t="shared" si="90"/>
        <v>1</v>
      </c>
      <c r="K226" s="23">
        <f t="shared" si="74"/>
        <v>0</v>
      </c>
      <c r="L226" s="24">
        <f t="shared" si="75"/>
        <v>80043.97</v>
      </c>
    </row>
    <row r="227" spans="1:12" s="25" customFormat="1" ht="30" x14ac:dyDescent="0.25">
      <c r="A227" s="1">
        <v>263</v>
      </c>
      <c r="B227" s="16" t="s">
        <v>493</v>
      </c>
      <c r="C227" s="17" t="s">
        <v>494</v>
      </c>
      <c r="D227" s="18" t="s">
        <v>468</v>
      </c>
      <c r="E227" s="19">
        <f t="shared" si="71"/>
        <v>37577.21</v>
      </c>
      <c r="F227" s="20">
        <f t="shared" si="80"/>
        <v>0.65066000000000002</v>
      </c>
      <c r="G227" s="19">
        <f t="shared" si="72"/>
        <v>24449.97</v>
      </c>
      <c r="H227" s="21">
        <v>1</v>
      </c>
      <c r="I227" s="22">
        <f t="shared" ref="I227" si="93">$I$7</f>
        <v>1</v>
      </c>
      <c r="J227" s="22">
        <f t="shared" si="90"/>
        <v>1</v>
      </c>
      <c r="K227" s="23">
        <f t="shared" si="74"/>
        <v>0</v>
      </c>
      <c r="L227" s="24">
        <f t="shared" si="75"/>
        <v>24449.97</v>
      </c>
    </row>
    <row r="228" spans="1:12" s="25" customFormat="1" ht="15.75" x14ac:dyDescent="0.25">
      <c r="A228" s="1">
        <v>264</v>
      </c>
      <c r="B228" s="16" t="s">
        <v>495</v>
      </c>
      <c r="C228" s="17" t="s">
        <v>496</v>
      </c>
      <c r="D228" s="18" t="s">
        <v>497</v>
      </c>
      <c r="E228" s="19">
        <f t="shared" si="71"/>
        <v>37577.21</v>
      </c>
      <c r="F228" s="20">
        <f t="shared" si="80"/>
        <v>0.65066000000000002</v>
      </c>
      <c r="G228" s="19">
        <f t="shared" si="72"/>
        <v>24449.97</v>
      </c>
      <c r="H228" s="21">
        <v>2.0499999999999998</v>
      </c>
      <c r="I228" s="22">
        <f t="shared" si="92"/>
        <v>0.80437000000000003</v>
      </c>
      <c r="J228" s="22">
        <f t="shared" si="90"/>
        <v>1</v>
      </c>
      <c r="K228" s="23">
        <f t="shared" si="74"/>
        <v>0</v>
      </c>
      <c r="L228" s="24">
        <f t="shared" si="75"/>
        <v>40316.99</v>
      </c>
    </row>
    <row r="229" spans="1:12" s="25" customFormat="1" ht="15.75" x14ac:dyDescent="0.25">
      <c r="A229" s="1">
        <v>265</v>
      </c>
      <c r="B229" s="16" t="s">
        <v>498</v>
      </c>
      <c r="C229" s="17" t="s">
        <v>499</v>
      </c>
      <c r="D229" s="18" t="s">
        <v>497</v>
      </c>
      <c r="E229" s="19">
        <f t="shared" si="71"/>
        <v>37577.21</v>
      </c>
      <c r="F229" s="20">
        <f t="shared" si="80"/>
        <v>0.65066000000000002</v>
      </c>
      <c r="G229" s="19">
        <f t="shared" si="72"/>
        <v>24449.97</v>
      </c>
      <c r="H229" s="21">
        <v>1.54</v>
      </c>
      <c r="I229" s="22">
        <f t="shared" si="92"/>
        <v>0.80437000000000003</v>
      </c>
      <c r="J229" s="22">
        <f t="shared" si="90"/>
        <v>1</v>
      </c>
      <c r="K229" s="23">
        <f t="shared" si="74"/>
        <v>0</v>
      </c>
      <c r="L229" s="24">
        <f t="shared" si="75"/>
        <v>30286.91</v>
      </c>
    </row>
    <row r="230" spans="1:12" s="25" customFormat="1" ht="15.75" x14ac:dyDescent="0.25">
      <c r="A230" s="1">
        <v>266</v>
      </c>
      <c r="B230" s="16" t="s">
        <v>500</v>
      </c>
      <c r="C230" s="17" t="s">
        <v>501</v>
      </c>
      <c r="D230" s="18" t="s">
        <v>497</v>
      </c>
      <c r="E230" s="19">
        <f t="shared" si="71"/>
        <v>37577.21</v>
      </c>
      <c r="F230" s="20">
        <f t="shared" si="80"/>
        <v>0.65066000000000002</v>
      </c>
      <c r="G230" s="19">
        <f t="shared" si="72"/>
        <v>24449.97</v>
      </c>
      <c r="H230" s="21">
        <v>1.92</v>
      </c>
      <c r="I230" s="22">
        <f t="shared" si="92"/>
        <v>0.80437000000000003</v>
      </c>
      <c r="J230" s="22">
        <f t="shared" si="90"/>
        <v>1</v>
      </c>
      <c r="K230" s="23">
        <f t="shared" si="74"/>
        <v>0</v>
      </c>
      <c r="L230" s="24">
        <f t="shared" si="75"/>
        <v>37760.300000000003</v>
      </c>
    </row>
    <row r="231" spans="1:12" s="25" customFormat="1" ht="15.75" x14ac:dyDescent="0.25">
      <c r="A231" s="1">
        <v>267</v>
      </c>
      <c r="B231" s="16" t="s">
        <v>502</v>
      </c>
      <c r="C231" s="17" t="s">
        <v>503</v>
      </c>
      <c r="D231" s="18" t="s">
        <v>497</v>
      </c>
      <c r="E231" s="19">
        <f t="shared" si="71"/>
        <v>37577.21</v>
      </c>
      <c r="F231" s="20">
        <f t="shared" si="80"/>
        <v>0.65066000000000002</v>
      </c>
      <c r="G231" s="19">
        <f t="shared" si="72"/>
        <v>24449.97</v>
      </c>
      <c r="H231" s="21">
        <v>2.56</v>
      </c>
      <c r="I231" s="22">
        <f>$I$7</f>
        <v>1</v>
      </c>
      <c r="J231" s="22">
        <f t="shared" si="86"/>
        <v>1</v>
      </c>
      <c r="K231" s="23">
        <f t="shared" si="74"/>
        <v>0</v>
      </c>
      <c r="L231" s="24">
        <f t="shared" si="75"/>
        <v>62591.92</v>
      </c>
    </row>
    <row r="232" spans="1:12" s="25" customFormat="1" ht="15.75" x14ac:dyDescent="0.25">
      <c r="A232" s="1">
        <v>268</v>
      </c>
      <c r="B232" s="16" t="s">
        <v>504</v>
      </c>
      <c r="C232" s="17" t="s">
        <v>505</v>
      </c>
      <c r="D232" s="18" t="s">
        <v>497</v>
      </c>
      <c r="E232" s="19">
        <f t="shared" si="71"/>
        <v>37577.21</v>
      </c>
      <c r="F232" s="20">
        <f t="shared" si="80"/>
        <v>0.65066000000000002</v>
      </c>
      <c r="G232" s="19">
        <f t="shared" si="72"/>
        <v>24449.97</v>
      </c>
      <c r="H232" s="21">
        <v>4.12</v>
      </c>
      <c r="I232" s="22">
        <f>$I$7</f>
        <v>1</v>
      </c>
      <c r="J232" s="22">
        <f t="shared" si="86"/>
        <v>1</v>
      </c>
      <c r="K232" s="23">
        <f t="shared" si="74"/>
        <v>0</v>
      </c>
      <c r="L232" s="24">
        <f t="shared" si="75"/>
        <v>100733.88</v>
      </c>
    </row>
    <row r="233" spans="1:12" s="25" customFormat="1" ht="15.75" x14ac:dyDescent="0.25">
      <c r="A233" s="1">
        <v>269</v>
      </c>
      <c r="B233" s="16" t="s">
        <v>506</v>
      </c>
      <c r="C233" s="17" t="s">
        <v>507</v>
      </c>
      <c r="D233" s="18" t="s">
        <v>508</v>
      </c>
      <c r="E233" s="19">
        <f t="shared" si="71"/>
        <v>37577.21</v>
      </c>
      <c r="F233" s="20">
        <f t="shared" si="80"/>
        <v>0.65066000000000002</v>
      </c>
      <c r="G233" s="19">
        <f t="shared" si="72"/>
        <v>24449.97</v>
      </c>
      <c r="H233" s="21">
        <v>0.99</v>
      </c>
      <c r="I233" s="22">
        <f t="shared" ref="I233" si="94">$I$7</f>
        <v>1</v>
      </c>
      <c r="J233" s="22">
        <f>$J$8</f>
        <v>1</v>
      </c>
      <c r="K233" s="23">
        <f t="shared" si="74"/>
        <v>0</v>
      </c>
      <c r="L233" s="24">
        <f t="shared" si="75"/>
        <v>24205.47</v>
      </c>
    </row>
    <row r="234" spans="1:12" s="25" customFormat="1" ht="15.75" x14ac:dyDescent="0.25">
      <c r="A234" s="1">
        <v>270</v>
      </c>
      <c r="B234" s="16" t="s">
        <v>509</v>
      </c>
      <c r="C234" s="17" t="s">
        <v>510</v>
      </c>
      <c r="D234" s="18" t="s">
        <v>508</v>
      </c>
      <c r="E234" s="19">
        <f t="shared" si="71"/>
        <v>37577.21</v>
      </c>
      <c r="F234" s="20">
        <f t="shared" si="80"/>
        <v>0.65066000000000002</v>
      </c>
      <c r="G234" s="19">
        <f t="shared" si="72"/>
        <v>24449.97</v>
      </c>
      <c r="H234" s="21">
        <v>1.52</v>
      </c>
      <c r="I234" s="22">
        <f>$I$7</f>
        <v>1</v>
      </c>
      <c r="J234" s="22">
        <f t="shared" si="86"/>
        <v>1</v>
      </c>
      <c r="K234" s="23">
        <f t="shared" si="74"/>
        <v>0</v>
      </c>
      <c r="L234" s="24">
        <f t="shared" si="75"/>
        <v>37163.949999999997</v>
      </c>
    </row>
    <row r="235" spans="1:12" s="25" customFormat="1" ht="15.75" x14ac:dyDescent="0.25">
      <c r="A235" s="1">
        <v>271</v>
      </c>
      <c r="B235" s="16" t="s">
        <v>511</v>
      </c>
      <c r="C235" s="17" t="s">
        <v>512</v>
      </c>
      <c r="D235" s="18" t="s">
        <v>508</v>
      </c>
      <c r="E235" s="19">
        <f t="shared" si="71"/>
        <v>37577.21</v>
      </c>
      <c r="F235" s="20">
        <f t="shared" si="80"/>
        <v>0.65066000000000002</v>
      </c>
      <c r="G235" s="19">
        <f t="shared" si="72"/>
        <v>24449.97</v>
      </c>
      <c r="H235" s="21">
        <v>0.69</v>
      </c>
      <c r="I235" s="22">
        <f t="shared" ref="I235:I237" si="95">$I$7</f>
        <v>1</v>
      </c>
      <c r="J235" s="22">
        <f t="shared" si="86"/>
        <v>1</v>
      </c>
      <c r="K235" s="23">
        <f t="shared" si="74"/>
        <v>0</v>
      </c>
      <c r="L235" s="24">
        <f t="shared" si="75"/>
        <v>16870.48</v>
      </c>
    </row>
    <row r="236" spans="1:12" s="25" customFormat="1" ht="15.75" x14ac:dyDescent="0.25">
      <c r="A236" s="1">
        <v>272</v>
      </c>
      <c r="B236" s="16" t="s">
        <v>513</v>
      </c>
      <c r="C236" s="17" t="s">
        <v>514</v>
      </c>
      <c r="D236" s="18" t="s">
        <v>508</v>
      </c>
      <c r="E236" s="19">
        <f t="shared" si="71"/>
        <v>37577.21</v>
      </c>
      <c r="F236" s="20">
        <f t="shared" si="80"/>
        <v>0.65066000000000002</v>
      </c>
      <c r="G236" s="19">
        <f t="shared" si="72"/>
        <v>24449.97</v>
      </c>
      <c r="H236" s="21">
        <v>0.56000000000000005</v>
      </c>
      <c r="I236" s="22">
        <f t="shared" si="95"/>
        <v>1</v>
      </c>
      <c r="J236" s="22">
        <f t="shared" si="86"/>
        <v>1</v>
      </c>
      <c r="K236" s="23">
        <f t="shared" si="74"/>
        <v>0</v>
      </c>
      <c r="L236" s="24">
        <f t="shared" si="75"/>
        <v>13691.98</v>
      </c>
    </row>
    <row r="237" spans="1:12" s="25" customFormat="1" ht="15.75" x14ac:dyDescent="0.25">
      <c r="A237" s="1">
        <v>273</v>
      </c>
      <c r="B237" s="16" t="s">
        <v>515</v>
      </c>
      <c r="C237" s="17" t="s">
        <v>516</v>
      </c>
      <c r="D237" s="18" t="s">
        <v>508</v>
      </c>
      <c r="E237" s="19">
        <f t="shared" si="71"/>
        <v>37577.21</v>
      </c>
      <c r="F237" s="20">
        <f t="shared" si="80"/>
        <v>0.65066000000000002</v>
      </c>
      <c r="G237" s="19">
        <f t="shared" si="72"/>
        <v>24449.97</v>
      </c>
      <c r="H237" s="21">
        <v>0.74</v>
      </c>
      <c r="I237" s="22">
        <f t="shared" si="95"/>
        <v>1</v>
      </c>
      <c r="J237" s="22">
        <f t="shared" si="86"/>
        <v>1</v>
      </c>
      <c r="K237" s="23">
        <f t="shared" si="74"/>
        <v>0</v>
      </c>
      <c r="L237" s="24">
        <f t="shared" si="75"/>
        <v>18092.98</v>
      </c>
    </row>
    <row r="238" spans="1:12" s="25" customFormat="1" ht="15.75" x14ac:dyDescent="0.25">
      <c r="A238" s="1">
        <v>274</v>
      </c>
      <c r="B238" s="16" t="s">
        <v>517</v>
      </c>
      <c r="C238" s="17" t="s">
        <v>518</v>
      </c>
      <c r="D238" s="18" t="s">
        <v>508</v>
      </c>
      <c r="E238" s="19">
        <f t="shared" si="71"/>
        <v>37577.21</v>
      </c>
      <c r="F238" s="20">
        <f t="shared" si="80"/>
        <v>0.65066000000000002</v>
      </c>
      <c r="G238" s="19">
        <f t="shared" si="72"/>
        <v>24449.97</v>
      </c>
      <c r="H238" s="21">
        <v>1.44</v>
      </c>
      <c r="I238" s="22">
        <f>$I$27</f>
        <v>1</v>
      </c>
      <c r="J238" s="22">
        <f t="shared" ref="J238:J243" si="96">$J$8</f>
        <v>1</v>
      </c>
      <c r="K238" s="23">
        <f t="shared" si="74"/>
        <v>0</v>
      </c>
      <c r="L238" s="24">
        <f t="shared" si="75"/>
        <v>35207.96</v>
      </c>
    </row>
    <row r="239" spans="1:12" s="25" customFormat="1" ht="15.75" x14ac:dyDescent="0.25">
      <c r="A239" s="1">
        <v>275</v>
      </c>
      <c r="B239" s="16" t="s">
        <v>519</v>
      </c>
      <c r="C239" s="17" t="s">
        <v>520</v>
      </c>
      <c r="D239" s="18" t="s">
        <v>508</v>
      </c>
      <c r="E239" s="19">
        <f t="shared" si="71"/>
        <v>37577.21</v>
      </c>
      <c r="F239" s="20">
        <f t="shared" si="80"/>
        <v>0.65066000000000002</v>
      </c>
      <c r="G239" s="19">
        <f t="shared" si="72"/>
        <v>24449.97</v>
      </c>
      <c r="H239" s="21">
        <v>7.07</v>
      </c>
      <c r="I239" s="22">
        <f t="shared" ref="I239" si="97">$I$7</f>
        <v>1</v>
      </c>
      <c r="J239" s="22">
        <f t="shared" si="96"/>
        <v>1</v>
      </c>
      <c r="K239" s="23">
        <f t="shared" si="74"/>
        <v>0</v>
      </c>
      <c r="L239" s="24">
        <f t="shared" si="75"/>
        <v>172861.29</v>
      </c>
    </row>
    <row r="240" spans="1:12" s="25" customFormat="1" ht="15.75" x14ac:dyDescent="0.25">
      <c r="A240" s="1">
        <v>276</v>
      </c>
      <c r="B240" s="16" t="s">
        <v>521</v>
      </c>
      <c r="C240" s="17" t="s">
        <v>522</v>
      </c>
      <c r="D240" s="18" t="s">
        <v>508</v>
      </c>
      <c r="E240" s="19">
        <f t="shared" si="71"/>
        <v>37577.21</v>
      </c>
      <c r="F240" s="20">
        <f t="shared" si="80"/>
        <v>0.65066000000000002</v>
      </c>
      <c r="G240" s="19">
        <f t="shared" si="72"/>
        <v>24449.97</v>
      </c>
      <c r="H240" s="21">
        <v>4.46</v>
      </c>
      <c r="I240" s="22">
        <f t="shared" ref="I240:I243" si="98">$I$8</f>
        <v>0.80437000000000003</v>
      </c>
      <c r="J240" s="22">
        <f t="shared" si="96"/>
        <v>1</v>
      </c>
      <c r="K240" s="23">
        <f t="shared" si="74"/>
        <v>0</v>
      </c>
      <c r="L240" s="24">
        <f t="shared" si="75"/>
        <v>87714.03</v>
      </c>
    </row>
    <row r="241" spans="1:12" s="25" customFormat="1" ht="15.75" x14ac:dyDescent="0.25">
      <c r="A241" s="1">
        <v>277</v>
      </c>
      <c r="B241" s="16" t="s">
        <v>523</v>
      </c>
      <c r="C241" s="17" t="s">
        <v>524</v>
      </c>
      <c r="D241" s="18" t="s">
        <v>508</v>
      </c>
      <c r="E241" s="19">
        <f t="shared" si="71"/>
        <v>37577.21</v>
      </c>
      <c r="F241" s="20">
        <f t="shared" si="80"/>
        <v>0.65066000000000002</v>
      </c>
      <c r="G241" s="19">
        <f t="shared" si="72"/>
        <v>24449.97</v>
      </c>
      <c r="H241" s="21">
        <v>0.79</v>
      </c>
      <c r="I241" s="22">
        <f t="shared" si="98"/>
        <v>0.80437000000000003</v>
      </c>
      <c r="J241" s="22">
        <f t="shared" si="96"/>
        <v>1</v>
      </c>
      <c r="K241" s="23">
        <f t="shared" si="74"/>
        <v>0</v>
      </c>
      <c r="L241" s="24">
        <f t="shared" si="75"/>
        <v>15536.79</v>
      </c>
    </row>
    <row r="242" spans="1:12" s="25" customFormat="1" ht="15.75" x14ac:dyDescent="0.25">
      <c r="A242" s="1">
        <v>278</v>
      </c>
      <c r="B242" s="16" t="s">
        <v>525</v>
      </c>
      <c r="C242" s="17" t="s">
        <v>526</v>
      </c>
      <c r="D242" s="18" t="s">
        <v>508</v>
      </c>
      <c r="E242" s="19">
        <f t="shared" si="71"/>
        <v>37577.21</v>
      </c>
      <c r="F242" s="20">
        <f t="shared" si="80"/>
        <v>0.65066000000000002</v>
      </c>
      <c r="G242" s="19">
        <f t="shared" si="72"/>
        <v>24449.97</v>
      </c>
      <c r="H242" s="21">
        <v>0.93</v>
      </c>
      <c r="I242" s="22">
        <f t="shared" si="98"/>
        <v>0.80437000000000003</v>
      </c>
      <c r="J242" s="22">
        <f t="shared" si="96"/>
        <v>1</v>
      </c>
      <c r="K242" s="23">
        <f t="shared" si="74"/>
        <v>0</v>
      </c>
      <c r="L242" s="24">
        <f t="shared" si="75"/>
        <v>18290.14</v>
      </c>
    </row>
    <row r="243" spans="1:12" s="25" customFormat="1" ht="15.75" x14ac:dyDescent="0.25">
      <c r="A243" s="1">
        <v>279</v>
      </c>
      <c r="B243" s="16" t="s">
        <v>527</v>
      </c>
      <c r="C243" s="17" t="s">
        <v>528</v>
      </c>
      <c r="D243" s="18" t="s">
        <v>508</v>
      </c>
      <c r="E243" s="19">
        <f t="shared" si="71"/>
        <v>37577.21</v>
      </c>
      <c r="F243" s="20">
        <f t="shared" si="80"/>
        <v>0.65066000000000002</v>
      </c>
      <c r="G243" s="19">
        <f t="shared" si="72"/>
        <v>24449.97</v>
      </c>
      <c r="H243" s="21">
        <v>1.37</v>
      </c>
      <c r="I243" s="22">
        <f t="shared" si="98"/>
        <v>0.80437000000000003</v>
      </c>
      <c r="J243" s="22">
        <f t="shared" si="96"/>
        <v>1</v>
      </c>
      <c r="K243" s="23">
        <f t="shared" si="74"/>
        <v>0</v>
      </c>
      <c r="L243" s="24">
        <f t="shared" si="75"/>
        <v>26943.55</v>
      </c>
    </row>
    <row r="244" spans="1:12" s="25" customFormat="1" ht="15.75" x14ac:dyDescent="0.25">
      <c r="A244" s="1">
        <v>280</v>
      </c>
      <c r="B244" s="16" t="s">
        <v>529</v>
      </c>
      <c r="C244" s="17" t="s">
        <v>530</v>
      </c>
      <c r="D244" s="18" t="s">
        <v>508</v>
      </c>
      <c r="E244" s="19">
        <f t="shared" si="71"/>
        <v>37577.21</v>
      </c>
      <c r="F244" s="20">
        <f t="shared" si="80"/>
        <v>0.65066000000000002</v>
      </c>
      <c r="G244" s="19">
        <f t="shared" si="72"/>
        <v>24449.97</v>
      </c>
      <c r="H244" s="21">
        <v>2.42</v>
      </c>
      <c r="I244" s="22">
        <f>$I$7</f>
        <v>1</v>
      </c>
      <c r="J244" s="22">
        <f t="shared" si="86"/>
        <v>1</v>
      </c>
      <c r="K244" s="23">
        <f t="shared" si="74"/>
        <v>0</v>
      </c>
      <c r="L244" s="24">
        <f t="shared" si="75"/>
        <v>59168.93</v>
      </c>
    </row>
    <row r="245" spans="1:12" s="25" customFormat="1" ht="15.75" x14ac:dyDescent="0.25">
      <c r="A245" s="1">
        <v>281</v>
      </c>
      <c r="B245" s="16" t="s">
        <v>531</v>
      </c>
      <c r="C245" s="17" t="s">
        <v>532</v>
      </c>
      <c r="D245" s="18" t="s">
        <v>508</v>
      </c>
      <c r="E245" s="19">
        <f t="shared" si="71"/>
        <v>37577.21</v>
      </c>
      <c r="F245" s="20">
        <f t="shared" si="80"/>
        <v>0.65066000000000002</v>
      </c>
      <c r="G245" s="19">
        <f t="shared" si="72"/>
        <v>24449.97</v>
      </c>
      <c r="H245" s="21">
        <v>3.15</v>
      </c>
      <c r="I245" s="22">
        <f>$I$7</f>
        <v>1</v>
      </c>
      <c r="J245" s="22">
        <f t="shared" si="86"/>
        <v>1</v>
      </c>
      <c r="K245" s="23">
        <f t="shared" si="74"/>
        <v>0</v>
      </c>
      <c r="L245" s="24">
        <f t="shared" si="75"/>
        <v>77017.41</v>
      </c>
    </row>
    <row r="246" spans="1:12" s="25" customFormat="1" ht="15.75" x14ac:dyDescent="0.25">
      <c r="A246" s="1">
        <v>282</v>
      </c>
      <c r="B246" s="16" t="s">
        <v>533</v>
      </c>
      <c r="C246" s="17" t="s">
        <v>534</v>
      </c>
      <c r="D246" s="18" t="s">
        <v>535</v>
      </c>
      <c r="E246" s="19">
        <f t="shared" si="71"/>
        <v>37577.21</v>
      </c>
      <c r="F246" s="20">
        <f t="shared" si="80"/>
        <v>0.65066000000000002</v>
      </c>
      <c r="G246" s="19">
        <f t="shared" si="72"/>
        <v>24449.97</v>
      </c>
      <c r="H246" s="21">
        <v>0.86</v>
      </c>
      <c r="I246" s="22">
        <f t="shared" ref="I246:I247" si="99">$I$27</f>
        <v>1</v>
      </c>
      <c r="J246" s="22">
        <f t="shared" ref="J246:J248" si="100">$J$8</f>
        <v>1</v>
      </c>
      <c r="K246" s="23">
        <f t="shared" si="74"/>
        <v>0</v>
      </c>
      <c r="L246" s="24">
        <f t="shared" si="75"/>
        <v>21026.97</v>
      </c>
    </row>
    <row r="247" spans="1:12" s="25" customFormat="1" ht="15.75" x14ac:dyDescent="0.25">
      <c r="A247" s="1">
        <v>283</v>
      </c>
      <c r="B247" s="16" t="s">
        <v>536</v>
      </c>
      <c r="C247" s="17" t="s">
        <v>537</v>
      </c>
      <c r="D247" s="18" t="s">
        <v>535</v>
      </c>
      <c r="E247" s="19">
        <f t="shared" si="71"/>
        <v>37577.21</v>
      </c>
      <c r="F247" s="20">
        <f t="shared" si="80"/>
        <v>0.65066000000000002</v>
      </c>
      <c r="G247" s="19">
        <f t="shared" si="72"/>
        <v>24449.97</v>
      </c>
      <c r="H247" s="21">
        <v>0.49</v>
      </c>
      <c r="I247" s="22">
        <f t="shared" si="99"/>
        <v>1</v>
      </c>
      <c r="J247" s="22">
        <f t="shared" si="100"/>
        <v>1</v>
      </c>
      <c r="K247" s="23">
        <f t="shared" si="74"/>
        <v>0</v>
      </c>
      <c r="L247" s="24">
        <f t="shared" si="75"/>
        <v>11980.49</v>
      </c>
    </row>
    <row r="248" spans="1:12" s="25" customFormat="1" ht="30" x14ac:dyDescent="0.25">
      <c r="A248" s="1">
        <v>284</v>
      </c>
      <c r="B248" s="16" t="s">
        <v>538</v>
      </c>
      <c r="C248" s="17" t="s">
        <v>539</v>
      </c>
      <c r="D248" s="18" t="s">
        <v>535</v>
      </c>
      <c r="E248" s="19">
        <f t="shared" si="71"/>
        <v>37577.21</v>
      </c>
      <c r="F248" s="20">
        <f t="shared" si="80"/>
        <v>0.65066000000000002</v>
      </c>
      <c r="G248" s="19">
        <f t="shared" si="72"/>
        <v>24449.97</v>
      </c>
      <c r="H248" s="21">
        <v>0.64</v>
      </c>
      <c r="I248" s="22">
        <f t="shared" ref="I248" si="101">$I$7</f>
        <v>1</v>
      </c>
      <c r="J248" s="22">
        <f t="shared" si="100"/>
        <v>1</v>
      </c>
      <c r="K248" s="23">
        <f t="shared" si="74"/>
        <v>0</v>
      </c>
      <c r="L248" s="24">
        <f t="shared" si="75"/>
        <v>15647.98</v>
      </c>
    </row>
    <row r="249" spans="1:12" s="25" customFormat="1" ht="15.75" x14ac:dyDescent="0.25">
      <c r="A249" s="1">
        <v>285</v>
      </c>
      <c r="B249" s="16" t="s">
        <v>540</v>
      </c>
      <c r="C249" s="17" t="s">
        <v>541</v>
      </c>
      <c r="D249" s="18" t="s">
        <v>535</v>
      </c>
      <c r="E249" s="19">
        <f t="shared" si="71"/>
        <v>37577.21</v>
      </c>
      <c r="F249" s="20">
        <f t="shared" si="80"/>
        <v>0.65066000000000002</v>
      </c>
      <c r="G249" s="19">
        <f t="shared" si="72"/>
        <v>24449.97</v>
      </c>
      <c r="H249" s="21">
        <v>0.73</v>
      </c>
      <c r="I249" s="22">
        <f>$I$7</f>
        <v>1</v>
      </c>
      <c r="J249" s="22">
        <f t="shared" si="86"/>
        <v>1</v>
      </c>
      <c r="K249" s="23">
        <f t="shared" si="74"/>
        <v>0</v>
      </c>
      <c r="L249" s="24">
        <f t="shared" si="75"/>
        <v>17848.48</v>
      </c>
    </row>
    <row r="250" spans="1:12" s="25" customFormat="1" ht="15.75" x14ac:dyDescent="0.25">
      <c r="A250" s="1">
        <v>286</v>
      </c>
      <c r="B250" s="16" t="s">
        <v>542</v>
      </c>
      <c r="C250" s="17" t="s">
        <v>543</v>
      </c>
      <c r="D250" s="18" t="s">
        <v>535</v>
      </c>
      <c r="E250" s="19">
        <f t="shared" si="71"/>
        <v>37577.21</v>
      </c>
      <c r="F250" s="20">
        <f t="shared" si="80"/>
        <v>0.65066000000000002</v>
      </c>
      <c r="G250" s="19">
        <f t="shared" si="72"/>
        <v>24449.97</v>
      </c>
      <c r="H250" s="21">
        <v>0.67</v>
      </c>
      <c r="I250" s="22">
        <f>$I$27</f>
        <v>1</v>
      </c>
      <c r="J250" s="22">
        <f t="shared" ref="J250:J252" si="102">$J$8</f>
        <v>1</v>
      </c>
      <c r="K250" s="23">
        <f t="shared" si="74"/>
        <v>0</v>
      </c>
      <c r="L250" s="24">
        <f t="shared" si="75"/>
        <v>16381.48</v>
      </c>
    </row>
    <row r="251" spans="1:12" s="25" customFormat="1" ht="15.75" x14ac:dyDescent="0.25">
      <c r="A251" s="1">
        <v>287</v>
      </c>
      <c r="B251" s="16" t="s">
        <v>544</v>
      </c>
      <c r="C251" s="17" t="s">
        <v>545</v>
      </c>
      <c r="D251" s="18" t="s">
        <v>535</v>
      </c>
      <c r="E251" s="19">
        <f t="shared" ref="E251:E314" si="103">$E$7</f>
        <v>37577.21</v>
      </c>
      <c r="F251" s="20">
        <f t="shared" si="80"/>
        <v>0.65066000000000002</v>
      </c>
      <c r="G251" s="19">
        <f t="shared" ref="G251:G314" si="104">$G$7</f>
        <v>24449.97</v>
      </c>
      <c r="H251" s="21">
        <v>1.2</v>
      </c>
      <c r="I251" s="22">
        <f t="shared" ref="I251:I259" si="105">$I$8</f>
        <v>0.80437000000000003</v>
      </c>
      <c r="J251" s="22">
        <f t="shared" si="102"/>
        <v>1</v>
      </c>
      <c r="K251" s="23">
        <f t="shared" ref="K251:K314" si="106">$K$7</f>
        <v>0</v>
      </c>
      <c r="L251" s="24">
        <f t="shared" ref="L251:L314" si="107">ROUND(G251*H251*I251*J251+K251,2)</f>
        <v>23600.19</v>
      </c>
    </row>
    <row r="252" spans="1:12" s="25" customFormat="1" ht="15.75" x14ac:dyDescent="0.25">
      <c r="A252" s="1">
        <v>288</v>
      </c>
      <c r="B252" s="16" t="s">
        <v>546</v>
      </c>
      <c r="C252" s="17" t="s">
        <v>547</v>
      </c>
      <c r="D252" s="18" t="s">
        <v>535</v>
      </c>
      <c r="E252" s="19">
        <f t="shared" si="103"/>
        <v>37577.21</v>
      </c>
      <c r="F252" s="20">
        <f t="shared" si="80"/>
        <v>0.65066000000000002</v>
      </c>
      <c r="G252" s="19">
        <f t="shared" si="104"/>
        <v>24449.97</v>
      </c>
      <c r="H252" s="21">
        <v>1.42</v>
      </c>
      <c r="I252" s="22">
        <f t="shared" si="105"/>
        <v>0.80437000000000003</v>
      </c>
      <c r="J252" s="22">
        <f t="shared" si="102"/>
        <v>1</v>
      </c>
      <c r="K252" s="23">
        <f t="shared" si="106"/>
        <v>0</v>
      </c>
      <c r="L252" s="24">
        <f t="shared" si="107"/>
        <v>27926.89</v>
      </c>
    </row>
    <row r="253" spans="1:12" s="25" customFormat="1" ht="15.75" x14ac:dyDescent="0.25">
      <c r="A253" s="1">
        <v>289</v>
      </c>
      <c r="B253" s="16" t="s">
        <v>548</v>
      </c>
      <c r="C253" s="17" t="s">
        <v>549</v>
      </c>
      <c r="D253" s="18" t="s">
        <v>535</v>
      </c>
      <c r="E253" s="19">
        <f t="shared" si="103"/>
        <v>37577.21</v>
      </c>
      <c r="F253" s="20">
        <f t="shared" si="80"/>
        <v>0.65066000000000002</v>
      </c>
      <c r="G253" s="19">
        <f t="shared" si="104"/>
        <v>24449.97</v>
      </c>
      <c r="H253" s="21">
        <v>2.31</v>
      </c>
      <c r="I253" s="22">
        <f>$I$7</f>
        <v>1</v>
      </c>
      <c r="J253" s="22">
        <f t="shared" ref="J253:J294" si="108">$J$7</f>
        <v>1</v>
      </c>
      <c r="K253" s="23">
        <f t="shared" si="106"/>
        <v>0</v>
      </c>
      <c r="L253" s="24">
        <f t="shared" si="107"/>
        <v>56479.43</v>
      </c>
    </row>
    <row r="254" spans="1:12" s="25" customFormat="1" ht="15.75" x14ac:dyDescent="0.25">
      <c r="A254" s="1">
        <v>290</v>
      </c>
      <c r="B254" s="16" t="s">
        <v>550</v>
      </c>
      <c r="C254" s="17" t="s">
        <v>551</v>
      </c>
      <c r="D254" s="18" t="s">
        <v>535</v>
      </c>
      <c r="E254" s="19">
        <f t="shared" si="103"/>
        <v>37577.21</v>
      </c>
      <c r="F254" s="20">
        <f t="shared" si="80"/>
        <v>0.65066000000000002</v>
      </c>
      <c r="G254" s="19">
        <f t="shared" si="104"/>
        <v>24449.97</v>
      </c>
      <c r="H254" s="21">
        <v>3.12</v>
      </c>
      <c r="I254" s="22">
        <f>$I$7</f>
        <v>1</v>
      </c>
      <c r="J254" s="22">
        <f t="shared" si="108"/>
        <v>1</v>
      </c>
      <c r="K254" s="23">
        <f t="shared" si="106"/>
        <v>0</v>
      </c>
      <c r="L254" s="24">
        <f t="shared" si="107"/>
        <v>76283.91</v>
      </c>
    </row>
    <row r="255" spans="1:12" s="25" customFormat="1" ht="15.75" x14ac:dyDescent="0.25">
      <c r="A255" s="1">
        <v>291</v>
      </c>
      <c r="B255" s="16" t="s">
        <v>552</v>
      </c>
      <c r="C255" s="17" t="s">
        <v>553</v>
      </c>
      <c r="D255" s="18" t="s">
        <v>535</v>
      </c>
      <c r="E255" s="19">
        <f t="shared" si="103"/>
        <v>37577.21</v>
      </c>
      <c r="F255" s="20">
        <f t="shared" si="80"/>
        <v>0.65066000000000002</v>
      </c>
      <c r="G255" s="19">
        <f t="shared" si="104"/>
        <v>24449.97</v>
      </c>
      <c r="H255" s="21">
        <v>1.08</v>
      </c>
      <c r="I255" s="22">
        <f t="shared" si="105"/>
        <v>0.80437000000000003</v>
      </c>
      <c r="J255" s="22">
        <f t="shared" ref="J255:J259" si="109">$J$8</f>
        <v>1</v>
      </c>
      <c r="K255" s="23">
        <f t="shared" si="106"/>
        <v>0</v>
      </c>
      <c r="L255" s="24">
        <f t="shared" si="107"/>
        <v>21240.17</v>
      </c>
    </row>
    <row r="256" spans="1:12" s="25" customFormat="1" ht="15.75" x14ac:dyDescent="0.25">
      <c r="A256" s="1">
        <v>292</v>
      </c>
      <c r="B256" s="16" t="s">
        <v>554</v>
      </c>
      <c r="C256" s="17" t="s">
        <v>555</v>
      </c>
      <c r="D256" s="18" t="s">
        <v>535</v>
      </c>
      <c r="E256" s="19">
        <f t="shared" si="103"/>
        <v>37577.21</v>
      </c>
      <c r="F256" s="20">
        <f t="shared" si="80"/>
        <v>0.65066000000000002</v>
      </c>
      <c r="G256" s="19">
        <f t="shared" si="104"/>
        <v>24449.97</v>
      </c>
      <c r="H256" s="21">
        <v>1.1200000000000001</v>
      </c>
      <c r="I256" s="22">
        <f t="shared" si="105"/>
        <v>0.80437000000000003</v>
      </c>
      <c r="J256" s="22">
        <f t="shared" si="109"/>
        <v>1</v>
      </c>
      <c r="K256" s="23">
        <f t="shared" si="106"/>
        <v>0</v>
      </c>
      <c r="L256" s="24">
        <f t="shared" si="107"/>
        <v>22026.84</v>
      </c>
    </row>
    <row r="257" spans="1:12" s="25" customFormat="1" ht="15.75" x14ac:dyDescent="0.25">
      <c r="A257" s="1">
        <v>293</v>
      </c>
      <c r="B257" s="16" t="s">
        <v>556</v>
      </c>
      <c r="C257" s="17" t="s">
        <v>557</v>
      </c>
      <c r="D257" s="18" t="s">
        <v>535</v>
      </c>
      <c r="E257" s="19">
        <f t="shared" si="103"/>
        <v>37577.21</v>
      </c>
      <c r="F257" s="20">
        <f t="shared" si="80"/>
        <v>0.65066000000000002</v>
      </c>
      <c r="G257" s="19">
        <f t="shared" si="104"/>
        <v>24449.97</v>
      </c>
      <c r="H257" s="21">
        <v>1.62</v>
      </c>
      <c r="I257" s="22">
        <f t="shared" si="105"/>
        <v>0.80437000000000003</v>
      </c>
      <c r="J257" s="22">
        <f t="shared" si="109"/>
        <v>1</v>
      </c>
      <c r="K257" s="23">
        <f t="shared" si="106"/>
        <v>0</v>
      </c>
      <c r="L257" s="24">
        <f t="shared" si="107"/>
        <v>31860.25</v>
      </c>
    </row>
    <row r="258" spans="1:12" s="25" customFormat="1" ht="15.75" x14ac:dyDescent="0.25">
      <c r="A258" s="1">
        <v>294</v>
      </c>
      <c r="B258" s="16" t="s">
        <v>558</v>
      </c>
      <c r="C258" s="17" t="s">
        <v>559</v>
      </c>
      <c r="D258" s="18" t="s">
        <v>535</v>
      </c>
      <c r="E258" s="19">
        <f t="shared" si="103"/>
        <v>37577.21</v>
      </c>
      <c r="F258" s="20">
        <f t="shared" si="80"/>
        <v>0.65066000000000002</v>
      </c>
      <c r="G258" s="19">
        <f t="shared" si="104"/>
        <v>24449.97</v>
      </c>
      <c r="H258" s="21">
        <v>1.95</v>
      </c>
      <c r="I258" s="22">
        <f t="shared" si="105"/>
        <v>0.80437000000000003</v>
      </c>
      <c r="J258" s="22">
        <f t="shared" si="109"/>
        <v>1</v>
      </c>
      <c r="K258" s="23">
        <f t="shared" si="106"/>
        <v>0</v>
      </c>
      <c r="L258" s="24">
        <f t="shared" si="107"/>
        <v>38350.300000000003</v>
      </c>
    </row>
    <row r="259" spans="1:12" s="25" customFormat="1" ht="15.75" x14ac:dyDescent="0.25">
      <c r="A259" s="1">
        <v>295</v>
      </c>
      <c r="B259" s="16" t="s">
        <v>560</v>
      </c>
      <c r="C259" s="17" t="s">
        <v>561</v>
      </c>
      <c r="D259" s="18" t="s">
        <v>535</v>
      </c>
      <c r="E259" s="19">
        <f t="shared" si="103"/>
        <v>37577.21</v>
      </c>
      <c r="F259" s="20">
        <f t="shared" si="80"/>
        <v>0.65066000000000002</v>
      </c>
      <c r="G259" s="19">
        <f t="shared" si="104"/>
        <v>24449.97</v>
      </c>
      <c r="H259" s="21">
        <v>2.14</v>
      </c>
      <c r="I259" s="22">
        <f t="shared" si="105"/>
        <v>0.80437000000000003</v>
      </c>
      <c r="J259" s="22">
        <f t="shared" si="109"/>
        <v>1</v>
      </c>
      <c r="K259" s="23">
        <f t="shared" si="106"/>
        <v>0</v>
      </c>
      <c r="L259" s="24">
        <f t="shared" si="107"/>
        <v>42087</v>
      </c>
    </row>
    <row r="260" spans="1:12" s="25" customFormat="1" ht="15.75" x14ac:dyDescent="0.25">
      <c r="A260" s="1">
        <v>296</v>
      </c>
      <c r="B260" s="16" t="s">
        <v>562</v>
      </c>
      <c r="C260" s="17" t="s">
        <v>563</v>
      </c>
      <c r="D260" s="18" t="s">
        <v>535</v>
      </c>
      <c r="E260" s="19">
        <f t="shared" si="103"/>
        <v>37577.21</v>
      </c>
      <c r="F260" s="20">
        <f t="shared" si="80"/>
        <v>0.65066000000000002</v>
      </c>
      <c r="G260" s="19">
        <f t="shared" si="104"/>
        <v>24449.97</v>
      </c>
      <c r="H260" s="21">
        <v>4.13</v>
      </c>
      <c r="I260" s="22">
        <f>$I7</f>
        <v>1</v>
      </c>
      <c r="J260" s="22">
        <f t="shared" si="108"/>
        <v>1</v>
      </c>
      <c r="K260" s="23">
        <f t="shared" si="106"/>
        <v>0</v>
      </c>
      <c r="L260" s="24">
        <f t="shared" si="107"/>
        <v>100978.38</v>
      </c>
    </row>
    <row r="261" spans="1:12" s="25" customFormat="1" ht="15.75" x14ac:dyDescent="0.25">
      <c r="A261" s="1">
        <v>297</v>
      </c>
      <c r="B261" s="16" t="s">
        <v>564</v>
      </c>
      <c r="C261" s="17" t="s">
        <v>565</v>
      </c>
      <c r="D261" s="18" t="s">
        <v>566</v>
      </c>
      <c r="E261" s="19">
        <f t="shared" si="103"/>
        <v>37577.21</v>
      </c>
      <c r="F261" s="20">
        <f t="shared" si="80"/>
        <v>0.65066000000000002</v>
      </c>
      <c r="G261" s="19">
        <f t="shared" si="104"/>
        <v>24449.97</v>
      </c>
      <c r="H261" s="21">
        <v>0.61</v>
      </c>
      <c r="I261" s="22">
        <f t="shared" ref="I261" si="110">$I$7</f>
        <v>1</v>
      </c>
      <c r="J261" s="22">
        <f>$J$8</f>
        <v>1</v>
      </c>
      <c r="K261" s="23">
        <f t="shared" si="106"/>
        <v>0</v>
      </c>
      <c r="L261" s="24">
        <f t="shared" si="107"/>
        <v>14914.48</v>
      </c>
    </row>
    <row r="262" spans="1:12" s="25" customFormat="1" ht="15.75" x14ac:dyDescent="0.25">
      <c r="A262" s="1">
        <v>298</v>
      </c>
      <c r="B262" s="16" t="s">
        <v>567</v>
      </c>
      <c r="C262" s="17" t="s">
        <v>568</v>
      </c>
      <c r="D262" s="18" t="s">
        <v>566</v>
      </c>
      <c r="E262" s="19">
        <f t="shared" si="103"/>
        <v>37577.21</v>
      </c>
      <c r="F262" s="20">
        <f t="shared" si="80"/>
        <v>0.65066000000000002</v>
      </c>
      <c r="G262" s="19">
        <f t="shared" si="104"/>
        <v>24449.97</v>
      </c>
      <c r="H262" s="21">
        <v>0.55000000000000004</v>
      </c>
      <c r="I262" s="22">
        <f>$I$7</f>
        <v>1</v>
      </c>
      <c r="J262" s="22">
        <f t="shared" si="108"/>
        <v>1</v>
      </c>
      <c r="K262" s="23">
        <f t="shared" si="106"/>
        <v>0</v>
      </c>
      <c r="L262" s="24">
        <f t="shared" si="107"/>
        <v>13447.48</v>
      </c>
    </row>
    <row r="263" spans="1:12" s="25" customFormat="1" ht="15.75" x14ac:dyDescent="0.25">
      <c r="A263" s="1">
        <v>299</v>
      </c>
      <c r="B263" s="16" t="s">
        <v>569</v>
      </c>
      <c r="C263" s="17" t="s">
        <v>570</v>
      </c>
      <c r="D263" s="18" t="s">
        <v>566</v>
      </c>
      <c r="E263" s="19">
        <f t="shared" si="103"/>
        <v>37577.21</v>
      </c>
      <c r="F263" s="20">
        <f t="shared" si="80"/>
        <v>0.65066000000000002</v>
      </c>
      <c r="G263" s="19">
        <f t="shared" si="104"/>
        <v>24449.97</v>
      </c>
      <c r="H263" s="21">
        <v>0.71</v>
      </c>
      <c r="I263" s="22">
        <f t="shared" ref="I263:I268" si="111">$I$8</f>
        <v>0.80437000000000003</v>
      </c>
      <c r="J263" s="22">
        <f t="shared" ref="J263:J268" si="112">$J$8</f>
        <v>1</v>
      </c>
      <c r="K263" s="23">
        <f t="shared" si="106"/>
        <v>0</v>
      </c>
      <c r="L263" s="24">
        <f t="shared" si="107"/>
        <v>13963.44</v>
      </c>
    </row>
    <row r="264" spans="1:12" s="25" customFormat="1" ht="15.75" x14ac:dyDescent="0.25">
      <c r="A264" s="1">
        <v>300</v>
      </c>
      <c r="B264" s="16" t="s">
        <v>571</v>
      </c>
      <c r="C264" s="17" t="s">
        <v>572</v>
      </c>
      <c r="D264" s="18" t="s">
        <v>566</v>
      </c>
      <c r="E264" s="19">
        <f t="shared" si="103"/>
        <v>37577.21</v>
      </c>
      <c r="F264" s="20">
        <f t="shared" ref="F264:F327" si="113">$F$7</f>
        <v>0.65066000000000002</v>
      </c>
      <c r="G264" s="19">
        <f t="shared" si="104"/>
        <v>24449.97</v>
      </c>
      <c r="H264" s="21">
        <v>1.38</v>
      </c>
      <c r="I264" s="22">
        <f t="shared" si="111"/>
        <v>0.80437000000000003</v>
      </c>
      <c r="J264" s="22">
        <f t="shared" si="112"/>
        <v>1</v>
      </c>
      <c r="K264" s="23">
        <f t="shared" si="106"/>
        <v>0</v>
      </c>
      <c r="L264" s="24">
        <f t="shared" si="107"/>
        <v>27140.21</v>
      </c>
    </row>
    <row r="265" spans="1:12" s="25" customFormat="1" ht="15.75" x14ac:dyDescent="0.25">
      <c r="A265" s="1">
        <v>301</v>
      </c>
      <c r="B265" s="16" t="s">
        <v>573</v>
      </c>
      <c r="C265" s="17" t="s">
        <v>574</v>
      </c>
      <c r="D265" s="18" t="s">
        <v>566</v>
      </c>
      <c r="E265" s="19">
        <f t="shared" si="103"/>
        <v>37577.21</v>
      </c>
      <c r="F265" s="20">
        <f t="shared" si="113"/>
        <v>0.65066000000000002</v>
      </c>
      <c r="G265" s="19">
        <f t="shared" si="104"/>
        <v>24449.97</v>
      </c>
      <c r="H265" s="21">
        <v>2.41</v>
      </c>
      <c r="I265" s="22">
        <f t="shared" si="111"/>
        <v>0.80437000000000003</v>
      </c>
      <c r="J265" s="22">
        <f t="shared" si="112"/>
        <v>1</v>
      </c>
      <c r="K265" s="23">
        <f t="shared" si="106"/>
        <v>0</v>
      </c>
      <c r="L265" s="24">
        <f t="shared" si="107"/>
        <v>47397.04</v>
      </c>
    </row>
    <row r="266" spans="1:12" s="25" customFormat="1" ht="15.75" x14ac:dyDescent="0.25">
      <c r="A266" s="1">
        <v>302</v>
      </c>
      <c r="B266" s="16" t="s">
        <v>575</v>
      </c>
      <c r="C266" s="17" t="s">
        <v>576</v>
      </c>
      <c r="D266" s="18" t="s">
        <v>566</v>
      </c>
      <c r="E266" s="19">
        <f t="shared" si="103"/>
        <v>37577.21</v>
      </c>
      <c r="F266" s="20">
        <f t="shared" si="113"/>
        <v>0.65066000000000002</v>
      </c>
      <c r="G266" s="19">
        <f t="shared" si="104"/>
        <v>24449.97</v>
      </c>
      <c r="H266" s="21">
        <v>1.43</v>
      </c>
      <c r="I266" s="22">
        <f t="shared" si="111"/>
        <v>0.80437000000000003</v>
      </c>
      <c r="J266" s="22">
        <f t="shared" si="112"/>
        <v>1</v>
      </c>
      <c r="K266" s="23">
        <f t="shared" si="106"/>
        <v>0</v>
      </c>
      <c r="L266" s="24">
        <f t="shared" si="107"/>
        <v>28123.56</v>
      </c>
    </row>
    <row r="267" spans="1:12" s="25" customFormat="1" ht="15.75" x14ac:dyDescent="0.25">
      <c r="A267" s="1">
        <v>303</v>
      </c>
      <c r="B267" s="16" t="s">
        <v>577</v>
      </c>
      <c r="C267" s="17" t="s">
        <v>578</v>
      </c>
      <c r="D267" s="18" t="s">
        <v>566</v>
      </c>
      <c r="E267" s="19">
        <f t="shared" si="103"/>
        <v>37577.21</v>
      </c>
      <c r="F267" s="20">
        <f t="shared" si="113"/>
        <v>0.65066000000000002</v>
      </c>
      <c r="G267" s="19">
        <f t="shared" si="104"/>
        <v>24449.97</v>
      </c>
      <c r="H267" s="21">
        <v>1.83</v>
      </c>
      <c r="I267" s="22">
        <f t="shared" si="111"/>
        <v>0.80437000000000003</v>
      </c>
      <c r="J267" s="22">
        <f t="shared" si="112"/>
        <v>1</v>
      </c>
      <c r="K267" s="23">
        <f t="shared" si="106"/>
        <v>0</v>
      </c>
      <c r="L267" s="24">
        <f t="shared" si="107"/>
        <v>35990.28</v>
      </c>
    </row>
    <row r="268" spans="1:12" s="25" customFormat="1" ht="15.75" x14ac:dyDescent="0.25">
      <c r="A268" s="1">
        <v>304</v>
      </c>
      <c r="B268" s="16" t="s">
        <v>579</v>
      </c>
      <c r="C268" s="17" t="s">
        <v>580</v>
      </c>
      <c r="D268" s="18" t="s">
        <v>566</v>
      </c>
      <c r="E268" s="19">
        <f t="shared" si="103"/>
        <v>37577.21</v>
      </c>
      <c r="F268" s="20">
        <f t="shared" si="113"/>
        <v>0.65066000000000002</v>
      </c>
      <c r="G268" s="19">
        <f t="shared" si="104"/>
        <v>24449.97</v>
      </c>
      <c r="H268" s="21">
        <v>2.16</v>
      </c>
      <c r="I268" s="22">
        <f t="shared" si="111"/>
        <v>0.80437000000000003</v>
      </c>
      <c r="J268" s="22">
        <f t="shared" si="112"/>
        <v>1</v>
      </c>
      <c r="K268" s="23">
        <f t="shared" si="106"/>
        <v>0</v>
      </c>
      <c r="L268" s="24">
        <f t="shared" si="107"/>
        <v>42480.34</v>
      </c>
    </row>
    <row r="269" spans="1:12" s="25" customFormat="1" ht="15.75" x14ac:dyDescent="0.25">
      <c r="A269" s="1">
        <v>305</v>
      </c>
      <c r="B269" s="16" t="s">
        <v>581</v>
      </c>
      <c r="C269" s="17" t="s">
        <v>582</v>
      </c>
      <c r="D269" s="18" t="s">
        <v>566</v>
      </c>
      <c r="E269" s="19">
        <f t="shared" si="103"/>
        <v>37577.21</v>
      </c>
      <c r="F269" s="20">
        <f t="shared" si="113"/>
        <v>0.65066000000000002</v>
      </c>
      <c r="G269" s="19">
        <f t="shared" si="104"/>
        <v>24449.97</v>
      </c>
      <c r="H269" s="21">
        <v>1.81</v>
      </c>
      <c r="I269" s="22">
        <f t="shared" ref="I269" si="114">$I$7</f>
        <v>1</v>
      </c>
      <c r="J269" s="22">
        <f t="shared" si="108"/>
        <v>1</v>
      </c>
      <c r="K269" s="23">
        <f t="shared" si="106"/>
        <v>0</v>
      </c>
      <c r="L269" s="24">
        <f t="shared" si="107"/>
        <v>44254.45</v>
      </c>
    </row>
    <row r="270" spans="1:12" s="25" customFormat="1" ht="15.75" x14ac:dyDescent="0.25">
      <c r="A270" s="1">
        <v>306</v>
      </c>
      <c r="B270" s="16" t="s">
        <v>583</v>
      </c>
      <c r="C270" s="17" t="s">
        <v>584</v>
      </c>
      <c r="D270" s="18" t="s">
        <v>566</v>
      </c>
      <c r="E270" s="19">
        <f t="shared" si="103"/>
        <v>37577.21</v>
      </c>
      <c r="F270" s="20">
        <f t="shared" si="113"/>
        <v>0.65066000000000002</v>
      </c>
      <c r="G270" s="19">
        <f t="shared" si="104"/>
        <v>24449.97</v>
      </c>
      <c r="H270" s="21">
        <v>2.67</v>
      </c>
      <c r="I270" s="22">
        <f>$I$7</f>
        <v>1</v>
      </c>
      <c r="J270" s="22">
        <f t="shared" si="108"/>
        <v>1</v>
      </c>
      <c r="K270" s="23">
        <f t="shared" si="106"/>
        <v>0</v>
      </c>
      <c r="L270" s="24">
        <f t="shared" si="107"/>
        <v>65281.42</v>
      </c>
    </row>
    <row r="271" spans="1:12" s="25" customFormat="1" ht="30" x14ac:dyDescent="0.25">
      <c r="A271" s="1">
        <v>307</v>
      </c>
      <c r="B271" s="16" t="s">
        <v>585</v>
      </c>
      <c r="C271" s="17" t="s">
        <v>586</v>
      </c>
      <c r="D271" s="18" t="s">
        <v>566</v>
      </c>
      <c r="E271" s="19">
        <f t="shared" si="103"/>
        <v>37577.21</v>
      </c>
      <c r="F271" s="20">
        <f t="shared" si="113"/>
        <v>0.65066000000000002</v>
      </c>
      <c r="G271" s="19">
        <f t="shared" si="104"/>
        <v>24449.97</v>
      </c>
      <c r="H271" s="21">
        <v>0.73</v>
      </c>
      <c r="I271" s="22">
        <f t="shared" ref="I271" si="115">$I$7</f>
        <v>1</v>
      </c>
      <c r="J271" s="22">
        <f>$J$8</f>
        <v>1</v>
      </c>
      <c r="K271" s="23">
        <f t="shared" si="106"/>
        <v>0</v>
      </c>
      <c r="L271" s="24">
        <f t="shared" si="107"/>
        <v>17848.48</v>
      </c>
    </row>
    <row r="272" spans="1:12" s="25" customFormat="1" ht="15.75" x14ac:dyDescent="0.25">
      <c r="A272" s="1">
        <v>308</v>
      </c>
      <c r="B272" s="16" t="s">
        <v>587</v>
      </c>
      <c r="C272" s="17" t="s">
        <v>588</v>
      </c>
      <c r="D272" s="18" t="s">
        <v>566</v>
      </c>
      <c r="E272" s="19">
        <f t="shared" si="103"/>
        <v>37577.21</v>
      </c>
      <c r="F272" s="20">
        <f t="shared" si="113"/>
        <v>0.65066000000000002</v>
      </c>
      <c r="G272" s="19">
        <f t="shared" si="104"/>
        <v>24449.97</v>
      </c>
      <c r="H272" s="21">
        <v>0.76</v>
      </c>
      <c r="I272" s="22">
        <f>$I$7</f>
        <v>1</v>
      </c>
      <c r="J272" s="22">
        <f t="shared" si="108"/>
        <v>1</v>
      </c>
      <c r="K272" s="23">
        <f t="shared" si="106"/>
        <v>0</v>
      </c>
      <c r="L272" s="24">
        <f t="shared" si="107"/>
        <v>18581.98</v>
      </c>
    </row>
    <row r="273" spans="1:12" s="25" customFormat="1" ht="15.75" x14ac:dyDescent="0.25">
      <c r="A273" s="1">
        <v>309</v>
      </c>
      <c r="B273" s="16" t="s">
        <v>589</v>
      </c>
      <c r="C273" s="17" t="s">
        <v>590</v>
      </c>
      <c r="D273" s="18" t="s">
        <v>566</v>
      </c>
      <c r="E273" s="19">
        <f t="shared" si="103"/>
        <v>37577.21</v>
      </c>
      <c r="F273" s="20">
        <f t="shared" si="113"/>
        <v>0.65066000000000002</v>
      </c>
      <c r="G273" s="19">
        <f t="shared" si="104"/>
        <v>24449.97</v>
      </c>
      <c r="H273" s="21">
        <v>2.42</v>
      </c>
      <c r="I273" s="22">
        <f t="shared" ref="I273:I275" si="116">$I$8</f>
        <v>0.80437000000000003</v>
      </c>
      <c r="J273" s="22">
        <f t="shared" ref="J273:J277" si="117">$J$8</f>
        <v>1</v>
      </c>
      <c r="K273" s="23">
        <f t="shared" si="106"/>
        <v>0</v>
      </c>
      <c r="L273" s="24">
        <f t="shared" si="107"/>
        <v>47593.71</v>
      </c>
    </row>
    <row r="274" spans="1:12" s="25" customFormat="1" ht="15.75" x14ac:dyDescent="0.25">
      <c r="A274" s="1">
        <v>310</v>
      </c>
      <c r="B274" s="16" t="s">
        <v>591</v>
      </c>
      <c r="C274" s="17" t="s">
        <v>592</v>
      </c>
      <c r="D274" s="18" t="s">
        <v>566</v>
      </c>
      <c r="E274" s="19">
        <f t="shared" si="103"/>
        <v>37577.21</v>
      </c>
      <c r="F274" s="20">
        <f t="shared" si="113"/>
        <v>0.65066000000000002</v>
      </c>
      <c r="G274" s="19">
        <f t="shared" si="104"/>
        <v>24449.97</v>
      </c>
      <c r="H274" s="21">
        <v>3.51</v>
      </c>
      <c r="I274" s="22">
        <f t="shared" si="116"/>
        <v>0.80437000000000003</v>
      </c>
      <c r="J274" s="22">
        <f t="shared" si="117"/>
        <v>1</v>
      </c>
      <c r="K274" s="23">
        <f t="shared" si="106"/>
        <v>0</v>
      </c>
      <c r="L274" s="24">
        <f t="shared" si="107"/>
        <v>69030.55</v>
      </c>
    </row>
    <row r="275" spans="1:12" s="25" customFormat="1" ht="15.75" x14ac:dyDescent="0.25">
      <c r="A275" s="1">
        <v>311</v>
      </c>
      <c r="B275" s="16" t="s">
        <v>593</v>
      </c>
      <c r="C275" s="17" t="s">
        <v>594</v>
      </c>
      <c r="D275" s="18" t="s">
        <v>566</v>
      </c>
      <c r="E275" s="19">
        <f t="shared" si="103"/>
        <v>37577.21</v>
      </c>
      <c r="F275" s="20">
        <f t="shared" si="113"/>
        <v>0.65066000000000002</v>
      </c>
      <c r="G275" s="19">
        <f t="shared" si="104"/>
        <v>24449.97</v>
      </c>
      <c r="H275" s="21">
        <v>4.0199999999999996</v>
      </c>
      <c r="I275" s="22">
        <f t="shared" si="116"/>
        <v>0.80437000000000003</v>
      </c>
      <c r="J275" s="22">
        <f t="shared" si="117"/>
        <v>1</v>
      </c>
      <c r="K275" s="23">
        <f t="shared" si="106"/>
        <v>0</v>
      </c>
      <c r="L275" s="24">
        <f t="shared" si="107"/>
        <v>79060.63</v>
      </c>
    </row>
    <row r="276" spans="1:12" s="25" customFormat="1" ht="15.75" x14ac:dyDescent="0.25">
      <c r="A276" s="1">
        <v>312</v>
      </c>
      <c r="B276" s="16" t="s">
        <v>595</v>
      </c>
      <c r="C276" s="17" t="s">
        <v>596</v>
      </c>
      <c r="D276" s="18" t="s">
        <v>566</v>
      </c>
      <c r="E276" s="19">
        <f t="shared" si="103"/>
        <v>37577.21</v>
      </c>
      <c r="F276" s="20">
        <f t="shared" si="113"/>
        <v>0.65066000000000002</v>
      </c>
      <c r="G276" s="19">
        <f t="shared" si="104"/>
        <v>24449.97</v>
      </c>
      <c r="H276" s="21">
        <v>0.84</v>
      </c>
      <c r="I276" s="22">
        <f t="shared" ref="I276:I277" si="118">$I$7</f>
        <v>1</v>
      </c>
      <c r="J276" s="22">
        <f t="shared" si="117"/>
        <v>1</v>
      </c>
      <c r="K276" s="23">
        <f t="shared" si="106"/>
        <v>0</v>
      </c>
      <c r="L276" s="24">
        <f t="shared" si="107"/>
        <v>20537.97</v>
      </c>
    </row>
    <row r="277" spans="1:12" s="25" customFormat="1" ht="21.75" customHeight="1" x14ac:dyDescent="0.25">
      <c r="A277" s="1">
        <v>313</v>
      </c>
      <c r="B277" s="16" t="s">
        <v>597</v>
      </c>
      <c r="C277" s="17" t="s">
        <v>598</v>
      </c>
      <c r="D277" s="18" t="s">
        <v>566</v>
      </c>
      <c r="E277" s="19">
        <f t="shared" si="103"/>
        <v>37577.21</v>
      </c>
      <c r="F277" s="20">
        <f t="shared" si="113"/>
        <v>0.65066000000000002</v>
      </c>
      <c r="G277" s="19">
        <f t="shared" si="104"/>
        <v>24449.97</v>
      </c>
      <c r="H277" s="21">
        <v>0.5</v>
      </c>
      <c r="I277" s="22">
        <f t="shared" si="118"/>
        <v>1</v>
      </c>
      <c r="J277" s="22">
        <f t="shared" si="117"/>
        <v>1</v>
      </c>
      <c r="K277" s="23">
        <f t="shared" si="106"/>
        <v>0</v>
      </c>
      <c r="L277" s="24">
        <f t="shared" si="107"/>
        <v>12224.99</v>
      </c>
    </row>
    <row r="278" spans="1:12" s="25" customFormat="1" ht="15.75" x14ac:dyDescent="0.25">
      <c r="A278" s="1">
        <v>314</v>
      </c>
      <c r="B278" s="16" t="s">
        <v>599</v>
      </c>
      <c r="C278" s="17" t="s">
        <v>600</v>
      </c>
      <c r="D278" s="18" t="s">
        <v>566</v>
      </c>
      <c r="E278" s="19">
        <f t="shared" si="103"/>
        <v>37577.21</v>
      </c>
      <c r="F278" s="20">
        <f t="shared" si="113"/>
        <v>0.65066000000000002</v>
      </c>
      <c r="G278" s="19">
        <f t="shared" si="104"/>
        <v>24449.97</v>
      </c>
      <c r="H278" s="21">
        <v>0.37</v>
      </c>
      <c r="I278" s="22">
        <f>$I$7</f>
        <v>1</v>
      </c>
      <c r="J278" s="22">
        <f t="shared" si="108"/>
        <v>1</v>
      </c>
      <c r="K278" s="23">
        <f t="shared" si="106"/>
        <v>0</v>
      </c>
      <c r="L278" s="24">
        <f t="shared" si="107"/>
        <v>9046.49</v>
      </c>
    </row>
    <row r="279" spans="1:12" s="25" customFormat="1" ht="15.75" x14ac:dyDescent="0.25">
      <c r="A279" s="1">
        <v>315</v>
      </c>
      <c r="B279" s="16" t="s">
        <v>601</v>
      </c>
      <c r="C279" s="17" t="s">
        <v>602</v>
      </c>
      <c r="D279" s="18" t="s">
        <v>566</v>
      </c>
      <c r="E279" s="19">
        <f t="shared" si="103"/>
        <v>37577.21</v>
      </c>
      <c r="F279" s="20">
        <f t="shared" si="113"/>
        <v>0.65066000000000002</v>
      </c>
      <c r="G279" s="19">
        <f t="shared" si="104"/>
        <v>24449.97</v>
      </c>
      <c r="H279" s="21">
        <v>1.19</v>
      </c>
      <c r="I279" s="22">
        <f t="shared" ref="I279:I283" si="119">$I$8</f>
        <v>0.80437000000000003</v>
      </c>
      <c r="J279" s="22">
        <f t="shared" ref="J279:J282" si="120">$J$8</f>
        <v>1</v>
      </c>
      <c r="K279" s="23">
        <f t="shared" si="106"/>
        <v>0</v>
      </c>
      <c r="L279" s="24">
        <f t="shared" si="107"/>
        <v>23403.52</v>
      </c>
    </row>
    <row r="280" spans="1:12" s="25" customFormat="1" ht="15.75" x14ac:dyDescent="0.25">
      <c r="A280" s="1">
        <v>316</v>
      </c>
      <c r="B280" s="16" t="s">
        <v>603</v>
      </c>
      <c r="C280" s="17" t="s">
        <v>604</v>
      </c>
      <c r="D280" s="18" t="s">
        <v>605</v>
      </c>
      <c r="E280" s="19">
        <f t="shared" si="103"/>
        <v>37577.21</v>
      </c>
      <c r="F280" s="20">
        <f t="shared" si="113"/>
        <v>0.65066000000000002</v>
      </c>
      <c r="G280" s="19">
        <f t="shared" si="104"/>
        <v>24449.97</v>
      </c>
      <c r="H280" s="21">
        <v>1.1499999999999999</v>
      </c>
      <c r="I280" s="22">
        <f t="shared" si="119"/>
        <v>0.80437000000000003</v>
      </c>
      <c r="J280" s="22">
        <f t="shared" si="120"/>
        <v>1</v>
      </c>
      <c r="K280" s="23">
        <f t="shared" si="106"/>
        <v>0</v>
      </c>
      <c r="L280" s="24">
        <f t="shared" si="107"/>
        <v>22616.85</v>
      </c>
    </row>
    <row r="281" spans="1:12" s="25" customFormat="1" ht="15.75" x14ac:dyDescent="0.25">
      <c r="A281" s="1">
        <v>317</v>
      </c>
      <c r="B281" s="16" t="s">
        <v>606</v>
      </c>
      <c r="C281" s="17" t="s">
        <v>607</v>
      </c>
      <c r="D281" s="18" t="s">
        <v>605</v>
      </c>
      <c r="E281" s="19">
        <f t="shared" si="103"/>
        <v>37577.21</v>
      </c>
      <c r="F281" s="20">
        <f t="shared" si="113"/>
        <v>0.65066000000000002</v>
      </c>
      <c r="G281" s="19">
        <f t="shared" si="104"/>
        <v>24449.97</v>
      </c>
      <c r="H281" s="21">
        <v>1.43</v>
      </c>
      <c r="I281" s="22">
        <f t="shared" si="119"/>
        <v>0.80437000000000003</v>
      </c>
      <c r="J281" s="22">
        <f t="shared" si="120"/>
        <v>1</v>
      </c>
      <c r="K281" s="23">
        <f t="shared" si="106"/>
        <v>0</v>
      </c>
      <c r="L281" s="24">
        <f t="shared" si="107"/>
        <v>28123.56</v>
      </c>
    </row>
    <row r="282" spans="1:12" s="25" customFormat="1" ht="15.75" x14ac:dyDescent="0.25">
      <c r="A282" s="1">
        <v>318</v>
      </c>
      <c r="B282" s="16" t="s">
        <v>608</v>
      </c>
      <c r="C282" s="17" t="s">
        <v>609</v>
      </c>
      <c r="D282" s="18" t="s">
        <v>605</v>
      </c>
      <c r="E282" s="19">
        <f t="shared" si="103"/>
        <v>37577.21</v>
      </c>
      <c r="F282" s="20">
        <f t="shared" si="113"/>
        <v>0.65066000000000002</v>
      </c>
      <c r="G282" s="19">
        <f t="shared" si="104"/>
        <v>24449.97</v>
      </c>
      <c r="H282" s="21">
        <v>3</v>
      </c>
      <c r="I282" s="22">
        <f t="shared" si="119"/>
        <v>0.80437000000000003</v>
      </c>
      <c r="J282" s="22">
        <f t="shared" si="120"/>
        <v>1</v>
      </c>
      <c r="K282" s="23">
        <f t="shared" si="106"/>
        <v>0</v>
      </c>
      <c r="L282" s="24">
        <f t="shared" si="107"/>
        <v>59000.47</v>
      </c>
    </row>
    <row r="283" spans="1:12" s="25" customFormat="1" ht="15.75" x14ac:dyDescent="0.25">
      <c r="A283" s="1">
        <v>319</v>
      </c>
      <c r="B283" s="16" t="s">
        <v>610</v>
      </c>
      <c r="C283" s="17" t="s">
        <v>611</v>
      </c>
      <c r="D283" s="18" t="s">
        <v>605</v>
      </c>
      <c r="E283" s="19">
        <f t="shared" si="103"/>
        <v>37577.21</v>
      </c>
      <c r="F283" s="20">
        <f t="shared" si="113"/>
        <v>0.65066000000000002</v>
      </c>
      <c r="G283" s="19">
        <f t="shared" si="104"/>
        <v>24449.97</v>
      </c>
      <c r="H283" s="21">
        <v>4.3</v>
      </c>
      <c r="I283" s="22">
        <f t="shared" si="119"/>
        <v>0.80437000000000003</v>
      </c>
      <c r="J283" s="22">
        <f t="shared" si="108"/>
        <v>1</v>
      </c>
      <c r="K283" s="23">
        <f t="shared" si="106"/>
        <v>0</v>
      </c>
      <c r="L283" s="24">
        <f t="shared" si="107"/>
        <v>84567.34</v>
      </c>
    </row>
    <row r="284" spans="1:12" s="25" customFormat="1" ht="15.75" x14ac:dyDescent="0.25">
      <c r="A284" s="1">
        <v>320</v>
      </c>
      <c r="B284" s="16" t="s">
        <v>612</v>
      </c>
      <c r="C284" s="17" t="s">
        <v>613</v>
      </c>
      <c r="D284" s="18" t="s">
        <v>605</v>
      </c>
      <c r="E284" s="19">
        <f t="shared" si="103"/>
        <v>37577.21</v>
      </c>
      <c r="F284" s="20">
        <f t="shared" si="113"/>
        <v>0.65066000000000002</v>
      </c>
      <c r="G284" s="19">
        <f t="shared" si="104"/>
        <v>24449.97</v>
      </c>
      <c r="H284" s="21">
        <v>2.42</v>
      </c>
      <c r="I284" s="22">
        <f t="shared" ref="I284:I288" si="121">$I$8</f>
        <v>0.80437000000000003</v>
      </c>
      <c r="J284" s="22">
        <f t="shared" ref="J284:J288" si="122">$J$8</f>
        <v>1</v>
      </c>
      <c r="K284" s="23">
        <f t="shared" si="106"/>
        <v>0</v>
      </c>
      <c r="L284" s="24">
        <f t="shared" si="107"/>
        <v>47593.71</v>
      </c>
    </row>
    <row r="285" spans="1:12" s="25" customFormat="1" ht="15.75" x14ac:dyDescent="0.25">
      <c r="A285" s="1">
        <v>321</v>
      </c>
      <c r="B285" s="16" t="s">
        <v>614</v>
      </c>
      <c r="C285" s="17" t="s">
        <v>615</v>
      </c>
      <c r="D285" s="18" t="s">
        <v>605</v>
      </c>
      <c r="E285" s="19">
        <f t="shared" si="103"/>
        <v>37577.21</v>
      </c>
      <c r="F285" s="20">
        <f t="shared" si="113"/>
        <v>0.65066000000000002</v>
      </c>
      <c r="G285" s="19">
        <f t="shared" si="104"/>
        <v>24449.97</v>
      </c>
      <c r="H285" s="21">
        <v>2.69</v>
      </c>
      <c r="I285" s="22">
        <f t="shared" si="121"/>
        <v>0.80437000000000003</v>
      </c>
      <c r="J285" s="22">
        <f t="shared" si="122"/>
        <v>1</v>
      </c>
      <c r="K285" s="23">
        <f t="shared" si="106"/>
        <v>0</v>
      </c>
      <c r="L285" s="24">
        <f t="shared" si="107"/>
        <v>52903.75</v>
      </c>
    </row>
    <row r="286" spans="1:12" s="25" customFormat="1" ht="15.75" x14ac:dyDescent="0.25">
      <c r="A286" s="1">
        <v>322</v>
      </c>
      <c r="B286" s="16" t="s">
        <v>616</v>
      </c>
      <c r="C286" s="17" t="s">
        <v>617</v>
      </c>
      <c r="D286" s="18" t="s">
        <v>605</v>
      </c>
      <c r="E286" s="19">
        <f t="shared" si="103"/>
        <v>37577.21</v>
      </c>
      <c r="F286" s="20">
        <f t="shared" si="113"/>
        <v>0.65066000000000002</v>
      </c>
      <c r="G286" s="19">
        <f t="shared" si="104"/>
        <v>24449.97</v>
      </c>
      <c r="H286" s="21">
        <v>4.12</v>
      </c>
      <c r="I286" s="22">
        <f t="shared" si="121"/>
        <v>0.80437000000000003</v>
      </c>
      <c r="J286" s="22">
        <f t="shared" si="122"/>
        <v>1</v>
      </c>
      <c r="K286" s="23">
        <f t="shared" si="106"/>
        <v>0</v>
      </c>
      <c r="L286" s="24">
        <f t="shared" si="107"/>
        <v>81027.31</v>
      </c>
    </row>
    <row r="287" spans="1:12" s="25" customFormat="1" ht="15.75" x14ac:dyDescent="0.25">
      <c r="A287" s="1">
        <v>323</v>
      </c>
      <c r="B287" s="16" t="s">
        <v>618</v>
      </c>
      <c r="C287" s="17" t="s">
        <v>619</v>
      </c>
      <c r="D287" s="18" t="s">
        <v>605</v>
      </c>
      <c r="E287" s="19">
        <f t="shared" si="103"/>
        <v>37577.21</v>
      </c>
      <c r="F287" s="20">
        <f t="shared" si="113"/>
        <v>0.65066000000000002</v>
      </c>
      <c r="G287" s="19">
        <f t="shared" si="104"/>
        <v>24449.97</v>
      </c>
      <c r="H287" s="21">
        <v>1.1599999999999999</v>
      </c>
      <c r="I287" s="22">
        <f t="shared" si="121"/>
        <v>0.80437000000000003</v>
      </c>
      <c r="J287" s="22">
        <f t="shared" si="122"/>
        <v>1</v>
      </c>
      <c r="K287" s="23">
        <f t="shared" si="106"/>
        <v>0</v>
      </c>
      <c r="L287" s="24">
        <f t="shared" si="107"/>
        <v>22813.51</v>
      </c>
    </row>
    <row r="288" spans="1:12" s="25" customFormat="1" ht="15.75" x14ac:dyDescent="0.25">
      <c r="A288" s="1">
        <v>324</v>
      </c>
      <c r="B288" s="16" t="s">
        <v>620</v>
      </c>
      <c r="C288" s="17" t="s">
        <v>621</v>
      </c>
      <c r="D288" s="18" t="s">
        <v>605</v>
      </c>
      <c r="E288" s="19">
        <f t="shared" si="103"/>
        <v>37577.21</v>
      </c>
      <c r="F288" s="20">
        <f t="shared" si="113"/>
        <v>0.65066000000000002</v>
      </c>
      <c r="G288" s="19">
        <f t="shared" si="104"/>
        <v>24449.97</v>
      </c>
      <c r="H288" s="21">
        <v>1.95</v>
      </c>
      <c r="I288" s="22">
        <f t="shared" si="121"/>
        <v>0.80437000000000003</v>
      </c>
      <c r="J288" s="22">
        <f t="shared" si="122"/>
        <v>1</v>
      </c>
      <c r="K288" s="23">
        <f t="shared" si="106"/>
        <v>0</v>
      </c>
      <c r="L288" s="24">
        <f t="shared" si="107"/>
        <v>38350.300000000003</v>
      </c>
    </row>
    <row r="289" spans="1:12" s="25" customFormat="1" ht="15.75" x14ac:dyDescent="0.25">
      <c r="A289" s="1">
        <v>325</v>
      </c>
      <c r="B289" s="16" t="s">
        <v>622</v>
      </c>
      <c r="C289" s="17" t="s">
        <v>623</v>
      </c>
      <c r="D289" s="18" t="s">
        <v>605</v>
      </c>
      <c r="E289" s="19">
        <f t="shared" si="103"/>
        <v>37577.21</v>
      </c>
      <c r="F289" s="20">
        <f t="shared" si="113"/>
        <v>0.65066000000000002</v>
      </c>
      <c r="G289" s="19">
        <f t="shared" si="104"/>
        <v>24449.97</v>
      </c>
      <c r="H289" s="21">
        <v>2.46</v>
      </c>
      <c r="I289" s="22">
        <f>$I$7</f>
        <v>1</v>
      </c>
      <c r="J289" s="22">
        <f t="shared" si="108"/>
        <v>1</v>
      </c>
      <c r="K289" s="23">
        <f t="shared" si="106"/>
        <v>0</v>
      </c>
      <c r="L289" s="24">
        <f t="shared" si="107"/>
        <v>60146.93</v>
      </c>
    </row>
    <row r="290" spans="1:12" s="25" customFormat="1" ht="15.75" x14ac:dyDescent="0.25">
      <c r="A290" s="1">
        <v>326</v>
      </c>
      <c r="B290" s="16" t="s">
        <v>624</v>
      </c>
      <c r="C290" s="17" t="s">
        <v>625</v>
      </c>
      <c r="D290" s="18" t="s">
        <v>605</v>
      </c>
      <c r="E290" s="19">
        <f t="shared" si="103"/>
        <v>37577.21</v>
      </c>
      <c r="F290" s="20">
        <f t="shared" si="113"/>
        <v>0.65066000000000002</v>
      </c>
      <c r="G290" s="19">
        <f t="shared" si="104"/>
        <v>24449.97</v>
      </c>
      <c r="H290" s="21">
        <v>0.73</v>
      </c>
      <c r="I290" s="22">
        <f t="shared" ref="I290:I294" si="123">$I$7</f>
        <v>1</v>
      </c>
      <c r="J290" s="22">
        <f t="shared" si="108"/>
        <v>1</v>
      </c>
      <c r="K290" s="23">
        <f t="shared" si="106"/>
        <v>0</v>
      </c>
      <c r="L290" s="24">
        <f t="shared" si="107"/>
        <v>17848.48</v>
      </c>
    </row>
    <row r="291" spans="1:12" s="25" customFormat="1" ht="15.75" x14ac:dyDescent="0.25">
      <c r="A291" s="1">
        <v>327</v>
      </c>
      <c r="B291" s="16" t="s">
        <v>626</v>
      </c>
      <c r="C291" s="17" t="s">
        <v>627</v>
      </c>
      <c r="D291" s="18" t="s">
        <v>605</v>
      </c>
      <c r="E291" s="19">
        <f t="shared" si="103"/>
        <v>37577.21</v>
      </c>
      <c r="F291" s="20">
        <f t="shared" si="113"/>
        <v>0.65066000000000002</v>
      </c>
      <c r="G291" s="19">
        <f t="shared" si="104"/>
        <v>24449.97</v>
      </c>
      <c r="H291" s="21">
        <v>0.91</v>
      </c>
      <c r="I291" s="22">
        <f t="shared" si="123"/>
        <v>1</v>
      </c>
      <c r="J291" s="22">
        <f t="shared" si="108"/>
        <v>1</v>
      </c>
      <c r="K291" s="23">
        <f t="shared" si="106"/>
        <v>0</v>
      </c>
      <c r="L291" s="24">
        <f t="shared" si="107"/>
        <v>22249.47</v>
      </c>
    </row>
    <row r="292" spans="1:12" s="25" customFormat="1" ht="15.75" x14ac:dyDescent="0.25">
      <c r="A292" s="1">
        <v>328</v>
      </c>
      <c r="B292" s="16" t="s">
        <v>628</v>
      </c>
      <c r="C292" s="17" t="s">
        <v>629</v>
      </c>
      <c r="D292" s="18" t="s">
        <v>605</v>
      </c>
      <c r="E292" s="19">
        <f t="shared" si="103"/>
        <v>37577.21</v>
      </c>
      <c r="F292" s="20">
        <f t="shared" si="113"/>
        <v>0.65066000000000002</v>
      </c>
      <c r="G292" s="19">
        <f t="shared" si="104"/>
        <v>24449.97</v>
      </c>
      <c r="H292" s="21">
        <v>0.86</v>
      </c>
      <c r="I292" s="22">
        <f t="shared" si="123"/>
        <v>1</v>
      </c>
      <c r="J292" s="22">
        <f t="shared" si="108"/>
        <v>1</v>
      </c>
      <c r="K292" s="23">
        <f t="shared" si="106"/>
        <v>0</v>
      </c>
      <c r="L292" s="24">
        <f t="shared" si="107"/>
        <v>21026.97</v>
      </c>
    </row>
    <row r="293" spans="1:12" s="25" customFormat="1" ht="15.75" x14ac:dyDescent="0.25">
      <c r="A293" s="1">
        <v>329</v>
      </c>
      <c r="B293" s="16" t="s">
        <v>630</v>
      </c>
      <c r="C293" s="17" t="s">
        <v>631</v>
      </c>
      <c r="D293" s="18" t="s">
        <v>605</v>
      </c>
      <c r="E293" s="19">
        <f t="shared" si="103"/>
        <v>37577.21</v>
      </c>
      <c r="F293" s="20">
        <f t="shared" si="113"/>
        <v>0.65066000000000002</v>
      </c>
      <c r="G293" s="19">
        <f t="shared" si="104"/>
        <v>24449.97</v>
      </c>
      <c r="H293" s="21">
        <v>1.24</v>
      </c>
      <c r="I293" s="22">
        <f t="shared" si="123"/>
        <v>1</v>
      </c>
      <c r="J293" s="22">
        <f t="shared" si="108"/>
        <v>1</v>
      </c>
      <c r="K293" s="23">
        <f t="shared" si="106"/>
        <v>0</v>
      </c>
      <c r="L293" s="24">
        <f t="shared" si="107"/>
        <v>30317.96</v>
      </c>
    </row>
    <row r="294" spans="1:12" s="25" customFormat="1" ht="15.75" x14ac:dyDescent="0.25">
      <c r="A294" s="1">
        <v>330</v>
      </c>
      <c r="B294" s="16" t="s">
        <v>632</v>
      </c>
      <c r="C294" s="17" t="s">
        <v>633</v>
      </c>
      <c r="D294" s="18" t="s">
        <v>605</v>
      </c>
      <c r="E294" s="19">
        <f t="shared" si="103"/>
        <v>37577.21</v>
      </c>
      <c r="F294" s="20">
        <f t="shared" si="113"/>
        <v>0.65066000000000002</v>
      </c>
      <c r="G294" s="19">
        <f t="shared" si="104"/>
        <v>24449.97</v>
      </c>
      <c r="H294" s="21">
        <v>1.78</v>
      </c>
      <c r="I294" s="22">
        <f t="shared" si="123"/>
        <v>1</v>
      </c>
      <c r="J294" s="22">
        <f t="shared" si="108"/>
        <v>1</v>
      </c>
      <c r="K294" s="23">
        <f t="shared" si="106"/>
        <v>0</v>
      </c>
      <c r="L294" s="24">
        <f t="shared" si="107"/>
        <v>43520.95</v>
      </c>
    </row>
    <row r="295" spans="1:12" s="25" customFormat="1" ht="15.75" x14ac:dyDescent="0.25">
      <c r="A295" s="1">
        <v>331</v>
      </c>
      <c r="B295" s="16" t="s">
        <v>634</v>
      </c>
      <c r="C295" s="17" t="s">
        <v>635</v>
      </c>
      <c r="D295" s="18" t="s">
        <v>605</v>
      </c>
      <c r="E295" s="19">
        <f t="shared" si="103"/>
        <v>37577.21</v>
      </c>
      <c r="F295" s="20">
        <f t="shared" si="113"/>
        <v>0.65066000000000002</v>
      </c>
      <c r="G295" s="19">
        <f t="shared" si="104"/>
        <v>24449.97</v>
      </c>
      <c r="H295" s="21">
        <v>5.6</v>
      </c>
      <c r="I295" s="22">
        <f t="shared" ref="I295" si="124">$I$7</f>
        <v>1</v>
      </c>
      <c r="J295" s="22">
        <f t="shared" ref="J295:J320" si="125">$J$8</f>
        <v>1</v>
      </c>
      <c r="K295" s="23">
        <f t="shared" si="106"/>
        <v>0</v>
      </c>
      <c r="L295" s="24">
        <f t="shared" si="107"/>
        <v>136919.82999999999</v>
      </c>
    </row>
    <row r="296" spans="1:12" s="25" customFormat="1" ht="15.75" x14ac:dyDescent="0.25">
      <c r="A296" s="1">
        <v>332</v>
      </c>
      <c r="B296" s="16" t="s">
        <v>636</v>
      </c>
      <c r="C296" s="17" t="s">
        <v>637</v>
      </c>
      <c r="D296" s="18" t="s">
        <v>605</v>
      </c>
      <c r="E296" s="19">
        <f t="shared" si="103"/>
        <v>37577.21</v>
      </c>
      <c r="F296" s="20">
        <f t="shared" si="113"/>
        <v>0.65066000000000002</v>
      </c>
      <c r="G296" s="19">
        <f t="shared" si="104"/>
        <v>24449.97</v>
      </c>
      <c r="H296" s="21">
        <v>1.1299999999999999</v>
      </c>
      <c r="I296" s="22">
        <f t="shared" ref="I296:I305" si="126">$I$8</f>
        <v>0.80437000000000003</v>
      </c>
      <c r="J296" s="22">
        <f t="shared" si="125"/>
        <v>1</v>
      </c>
      <c r="K296" s="23">
        <f t="shared" si="106"/>
        <v>0</v>
      </c>
      <c r="L296" s="24">
        <f t="shared" si="107"/>
        <v>22223.51</v>
      </c>
    </row>
    <row r="297" spans="1:12" s="25" customFormat="1" ht="15.75" x14ac:dyDescent="0.25">
      <c r="A297" s="1">
        <v>333</v>
      </c>
      <c r="B297" s="16" t="s">
        <v>638</v>
      </c>
      <c r="C297" s="17" t="s">
        <v>639</v>
      </c>
      <c r="D297" s="18" t="s">
        <v>605</v>
      </c>
      <c r="E297" s="19">
        <f t="shared" si="103"/>
        <v>37577.21</v>
      </c>
      <c r="F297" s="20">
        <f t="shared" si="113"/>
        <v>0.65066000000000002</v>
      </c>
      <c r="G297" s="19">
        <f t="shared" si="104"/>
        <v>24449.97</v>
      </c>
      <c r="H297" s="21">
        <v>1.19</v>
      </c>
      <c r="I297" s="22">
        <f t="shared" si="126"/>
        <v>0.80437000000000003</v>
      </c>
      <c r="J297" s="22">
        <f t="shared" si="125"/>
        <v>1</v>
      </c>
      <c r="K297" s="23">
        <f t="shared" si="106"/>
        <v>0</v>
      </c>
      <c r="L297" s="24">
        <f t="shared" si="107"/>
        <v>23403.52</v>
      </c>
    </row>
    <row r="298" spans="1:12" s="25" customFormat="1" ht="15.75" x14ac:dyDescent="0.25">
      <c r="A298" s="1">
        <v>334</v>
      </c>
      <c r="B298" s="16" t="s">
        <v>640</v>
      </c>
      <c r="C298" s="17" t="s">
        <v>641</v>
      </c>
      <c r="D298" s="18" t="s">
        <v>605</v>
      </c>
      <c r="E298" s="19">
        <f t="shared" si="103"/>
        <v>37577.21</v>
      </c>
      <c r="F298" s="20">
        <f t="shared" si="113"/>
        <v>0.65066000000000002</v>
      </c>
      <c r="G298" s="19">
        <f t="shared" si="104"/>
        <v>24449.97</v>
      </c>
      <c r="H298" s="21">
        <v>2.13</v>
      </c>
      <c r="I298" s="22">
        <f t="shared" si="126"/>
        <v>0.80437000000000003</v>
      </c>
      <c r="J298" s="22">
        <f t="shared" si="125"/>
        <v>1</v>
      </c>
      <c r="K298" s="23">
        <f t="shared" si="106"/>
        <v>0</v>
      </c>
      <c r="L298" s="24">
        <f t="shared" si="107"/>
        <v>41890.33</v>
      </c>
    </row>
    <row r="299" spans="1:12" s="25" customFormat="1" ht="15.75" x14ac:dyDescent="0.25">
      <c r="A299" s="1">
        <v>335</v>
      </c>
      <c r="B299" s="16" t="s">
        <v>642</v>
      </c>
      <c r="C299" s="17" t="s">
        <v>643</v>
      </c>
      <c r="D299" s="18" t="s">
        <v>644</v>
      </c>
      <c r="E299" s="19">
        <f t="shared" si="103"/>
        <v>37577.21</v>
      </c>
      <c r="F299" s="20">
        <f t="shared" si="113"/>
        <v>0.65066000000000002</v>
      </c>
      <c r="G299" s="19">
        <f t="shared" si="104"/>
        <v>24449.97</v>
      </c>
      <c r="H299" s="21">
        <v>1.17</v>
      </c>
      <c r="I299" s="22">
        <f t="shared" si="126"/>
        <v>0.80437000000000003</v>
      </c>
      <c r="J299" s="22">
        <f t="shared" si="125"/>
        <v>1</v>
      </c>
      <c r="K299" s="23">
        <f t="shared" si="106"/>
        <v>0</v>
      </c>
      <c r="L299" s="24">
        <f t="shared" si="107"/>
        <v>23010.18</v>
      </c>
    </row>
    <row r="300" spans="1:12" s="25" customFormat="1" ht="15.75" x14ac:dyDescent="0.25">
      <c r="A300" s="1">
        <v>336</v>
      </c>
      <c r="B300" s="16" t="s">
        <v>645</v>
      </c>
      <c r="C300" s="17" t="s">
        <v>646</v>
      </c>
      <c r="D300" s="18" t="s">
        <v>644</v>
      </c>
      <c r="E300" s="19">
        <f t="shared" si="103"/>
        <v>37577.21</v>
      </c>
      <c r="F300" s="20">
        <f t="shared" si="113"/>
        <v>0.65066000000000002</v>
      </c>
      <c r="G300" s="19">
        <f t="shared" si="104"/>
        <v>24449.97</v>
      </c>
      <c r="H300" s="21">
        <v>2.91</v>
      </c>
      <c r="I300" s="22">
        <f t="shared" si="126"/>
        <v>0.80437000000000003</v>
      </c>
      <c r="J300" s="22">
        <f t="shared" si="125"/>
        <v>1</v>
      </c>
      <c r="K300" s="23">
        <f t="shared" si="106"/>
        <v>0</v>
      </c>
      <c r="L300" s="24">
        <f t="shared" si="107"/>
        <v>57230.45</v>
      </c>
    </row>
    <row r="301" spans="1:12" s="25" customFormat="1" ht="15.75" x14ac:dyDescent="0.25">
      <c r="A301" s="1">
        <v>337</v>
      </c>
      <c r="B301" s="16" t="s">
        <v>647</v>
      </c>
      <c r="C301" s="17" t="s">
        <v>648</v>
      </c>
      <c r="D301" s="18" t="s">
        <v>644</v>
      </c>
      <c r="E301" s="19">
        <f t="shared" si="103"/>
        <v>37577.21</v>
      </c>
      <c r="F301" s="20">
        <f t="shared" si="113"/>
        <v>0.65066000000000002</v>
      </c>
      <c r="G301" s="19">
        <f t="shared" si="104"/>
        <v>24449.97</v>
      </c>
      <c r="H301" s="21">
        <v>1.21</v>
      </c>
      <c r="I301" s="22">
        <f t="shared" si="126"/>
        <v>0.80437000000000003</v>
      </c>
      <c r="J301" s="22">
        <f t="shared" si="125"/>
        <v>1</v>
      </c>
      <c r="K301" s="23">
        <f t="shared" si="106"/>
        <v>0</v>
      </c>
      <c r="L301" s="24">
        <f t="shared" si="107"/>
        <v>23796.86</v>
      </c>
    </row>
    <row r="302" spans="1:12" s="25" customFormat="1" ht="15.75" x14ac:dyDescent="0.25">
      <c r="A302" s="1">
        <v>338</v>
      </c>
      <c r="B302" s="16" t="s">
        <v>649</v>
      </c>
      <c r="C302" s="17" t="s">
        <v>650</v>
      </c>
      <c r="D302" s="18" t="s">
        <v>644</v>
      </c>
      <c r="E302" s="19">
        <f t="shared" si="103"/>
        <v>37577.21</v>
      </c>
      <c r="F302" s="20">
        <f t="shared" si="113"/>
        <v>0.65066000000000002</v>
      </c>
      <c r="G302" s="19">
        <f t="shared" si="104"/>
        <v>24449.97</v>
      </c>
      <c r="H302" s="21">
        <v>2.0299999999999998</v>
      </c>
      <c r="I302" s="22">
        <f t="shared" si="126"/>
        <v>0.80437000000000003</v>
      </c>
      <c r="J302" s="22">
        <f t="shared" si="125"/>
        <v>1</v>
      </c>
      <c r="K302" s="23">
        <f t="shared" si="106"/>
        <v>0</v>
      </c>
      <c r="L302" s="24">
        <f t="shared" si="107"/>
        <v>39923.65</v>
      </c>
    </row>
    <row r="303" spans="1:12" s="25" customFormat="1" ht="15.75" x14ac:dyDescent="0.25">
      <c r="A303" s="1">
        <v>339</v>
      </c>
      <c r="B303" s="16" t="s">
        <v>651</v>
      </c>
      <c r="C303" s="17" t="s">
        <v>652</v>
      </c>
      <c r="D303" s="18" t="s">
        <v>644</v>
      </c>
      <c r="E303" s="19">
        <f t="shared" si="103"/>
        <v>37577.21</v>
      </c>
      <c r="F303" s="20">
        <f t="shared" si="113"/>
        <v>0.65066000000000002</v>
      </c>
      <c r="G303" s="19">
        <f t="shared" si="104"/>
        <v>24449.97</v>
      </c>
      <c r="H303" s="21">
        <v>3.54</v>
      </c>
      <c r="I303" s="22">
        <f t="shared" si="126"/>
        <v>0.80437000000000003</v>
      </c>
      <c r="J303" s="22">
        <f t="shared" si="125"/>
        <v>1</v>
      </c>
      <c r="K303" s="23">
        <f t="shared" si="106"/>
        <v>0</v>
      </c>
      <c r="L303" s="24">
        <f t="shared" si="107"/>
        <v>69620.55</v>
      </c>
    </row>
    <row r="304" spans="1:12" s="25" customFormat="1" ht="15.75" x14ac:dyDescent="0.25">
      <c r="A304" s="1">
        <v>340</v>
      </c>
      <c r="B304" s="16" t="s">
        <v>653</v>
      </c>
      <c r="C304" s="17" t="s">
        <v>654</v>
      </c>
      <c r="D304" s="18" t="s">
        <v>644</v>
      </c>
      <c r="E304" s="19">
        <f t="shared" si="103"/>
        <v>37577.21</v>
      </c>
      <c r="F304" s="20">
        <f t="shared" si="113"/>
        <v>0.65066000000000002</v>
      </c>
      <c r="G304" s="19">
        <f t="shared" si="104"/>
        <v>24449.97</v>
      </c>
      <c r="H304" s="21">
        <v>5.2</v>
      </c>
      <c r="I304" s="22">
        <f t="shared" si="126"/>
        <v>0.80437000000000003</v>
      </c>
      <c r="J304" s="22">
        <f t="shared" si="125"/>
        <v>1</v>
      </c>
      <c r="K304" s="23">
        <f t="shared" si="106"/>
        <v>0</v>
      </c>
      <c r="L304" s="24">
        <f t="shared" si="107"/>
        <v>102267.48</v>
      </c>
    </row>
    <row r="305" spans="1:12" s="25" customFormat="1" ht="15.75" x14ac:dyDescent="0.25">
      <c r="A305" s="1">
        <v>341</v>
      </c>
      <c r="B305" s="16" t="s">
        <v>655</v>
      </c>
      <c r="C305" s="17" t="s">
        <v>656</v>
      </c>
      <c r="D305" s="18" t="s">
        <v>644</v>
      </c>
      <c r="E305" s="19">
        <f t="shared" si="103"/>
        <v>37577.21</v>
      </c>
      <c r="F305" s="20">
        <f t="shared" si="113"/>
        <v>0.65066000000000002</v>
      </c>
      <c r="G305" s="19">
        <f t="shared" si="104"/>
        <v>24449.97</v>
      </c>
      <c r="H305" s="21">
        <v>11.11</v>
      </c>
      <c r="I305" s="22">
        <f t="shared" si="126"/>
        <v>0.80437000000000003</v>
      </c>
      <c r="J305" s="22">
        <f t="shared" si="125"/>
        <v>1</v>
      </c>
      <c r="K305" s="23">
        <f t="shared" si="106"/>
        <v>0</v>
      </c>
      <c r="L305" s="24">
        <f t="shared" si="107"/>
        <v>218498.4</v>
      </c>
    </row>
    <row r="306" spans="1:12" s="25" customFormat="1" ht="15.75" x14ac:dyDescent="0.25">
      <c r="A306" s="1">
        <v>342</v>
      </c>
      <c r="B306" s="16" t="s">
        <v>657</v>
      </c>
      <c r="C306" s="17" t="s">
        <v>658</v>
      </c>
      <c r="D306" s="18" t="s">
        <v>644</v>
      </c>
      <c r="E306" s="19">
        <f t="shared" si="103"/>
        <v>37577.21</v>
      </c>
      <c r="F306" s="20">
        <f t="shared" si="113"/>
        <v>0.65066000000000002</v>
      </c>
      <c r="G306" s="19">
        <f t="shared" si="104"/>
        <v>24449.97</v>
      </c>
      <c r="H306" s="21">
        <v>14.07</v>
      </c>
      <c r="I306" s="22">
        <f t="shared" ref="I306:I312" si="127">$I$7</f>
        <v>1</v>
      </c>
      <c r="J306" s="22">
        <f t="shared" si="125"/>
        <v>1</v>
      </c>
      <c r="K306" s="23">
        <f t="shared" si="106"/>
        <v>0</v>
      </c>
      <c r="L306" s="24">
        <f t="shared" si="107"/>
        <v>344011.08</v>
      </c>
    </row>
    <row r="307" spans="1:12" s="25" customFormat="1" ht="15.75" x14ac:dyDescent="0.25">
      <c r="A307" s="1">
        <v>343</v>
      </c>
      <c r="B307" s="16" t="s">
        <v>659</v>
      </c>
      <c r="C307" s="17" t="s">
        <v>660</v>
      </c>
      <c r="D307" s="18" t="s">
        <v>661</v>
      </c>
      <c r="E307" s="19">
        <f t="shared" si="103"/>
        <v>37577.21</v>
      </c>
      <c r="F307" s="20">
        <f t="shared" si="113"/>
        <v>0.65066000000000002</v>
      </c>
      <c r="G307" s="19">
        <f t="shared" si="104"/>
        <v>24449.97</v>
      </c>
      <c r="H307" s="21">
        <v>0.89</v>
      </c>
      <c r="I307" s="22">
        <f t="shared" si="127"/>
        <v>1</v>
      </c>
      <c r="J307" s="22">
        <f t="shared" si="125"/>
        <v>1</v>
      </c>
      <c r="K307" s="23">
        <f t="shared" si="106"/>
        <v>0</v>
      </c>
      <c r="L307" s="24">
        <f t="shared" si="107"/>
        <v>21760.47</v>
      </c>
    </row>
    <row r="308" spans="1:12" s="25" customFormat="1" ht="15.75" x14ac:dyDescent="0.25">
      <c r="A308" s="1">
        <v>344</v>
      </c>
      <c r="B308" s="16" t="s">
        <v>662</v>
      </c>
      <c r="C308" s="17" t="s">
        <v>663</v>
      </c>
      <c r="D308" s="18" t="s">
        <v>661</v>
      </c>
      <c r="E308" s="19">
        <f t="shared" si="103"/>
        <v>37577.21</v>
      </c>
      <c r="F308" s="20">
        <f t="shared" si="113"/>
        <v>0.65066000000000002</v>
      </c>
      <c r="G308" s="19">
        <f t="shared" si="104"/>
        <v>24449.97</v>
      </c>
      <c r="H308" s="21">
        <v>0.74</v>
      </c>
      <c r="I308" s="22">
        <f t="shared" si="127"/>
        <v>1</v>
      </c>
      <c r="J308" s="22">
        <f t="shared" si="125"/>
        <v>1</v>
      </c>
      <c r="K308" s="23">
        <f t="shared" si="106"/>
        <v>0</v>
      </c>
      <c r="L308" s="24">
        <f t="shared" si="107"/>
        <v>18092.98</v>
      </c>
    </row>
    <row r="309" spans="1:12" s="25" customFormat="1" ht="15.75" x14ac:dyDescent="0.25">
      <c r="A309" s="1">
        <v>345</v>
      </c>
      <c r="B309" s="16" t="s">
        <v>664</v>
      </c>
      <c r="C309" s="17" t="s">
        <v>665</v>
      </c>
      <c r="D309" s="18" t="s">
        <v>661</v>
      </c>
      <c r="E309" s="19">
        <f t="shared" si="103"/>
        <v>37577.21</v>
      </c>
      <c r="F309" s="20">
        <f t="shared" si="113"/>
        <v>0.65066000000000002</v>
      </c>
      <c r="G309" s="19">
        <f t="shared" si="104"/>
        <v>24449.97</v>
      </c>
      <c r="H309" s="21">
        <v>1.27</v>
      </c>
      <c r="I309" s="22">
        <f t="shared" si="127"/>
        <v>1</v>
      </c>
      <c r="J309" s="22">
        <f t="shared" si="125"/>
        <v>1</v>
      </c>
      <c r="K309" s="23">
        <f t="shared" si="106"/>
        <v>0</v>
      </c>
      <c r="L309" s="24">
        <f t="shared" si="107"/>
        <v>31051.46</v>
      </c>
    </row>
    <row r="310" spans="1:12" s="25" customFormat="1" ht="15.75" x14ac:dyDescent="0.25">
      <c r="A310" s="1">
        <v>346</v>
      </c>
      <c r="B310" s="16" t="s">
        <v>666</v>
      </c>
      <c r="C310" s="17" t="s">
        <v>667</v>
      </c>
      <c r="D310" s="18" t="s">
        <v>661</v>
      </c>
      <c r="E310" s="19">
        <f t="shared" si="103"/>
        <v>37577.21</v>
      </c>
      <c r="F310" s="20">
        <f t="shared" si="113"/>
        <v>0.65066000000000002</v>
      </c>
      <c r="G310" s="19">
        <f t="shared" si="104"/>
        <v>24449.97</v>
      </c>
      <c r="H310" s="21">
        <v>1.63</v>
      </c>
      <c r="I310" s="22">
        <f t="shared" si="127"/>
        <v>1</v>
      </c>
      <c r="J310" s="22">
        <f t="shared" si="125"/>
        <v>1</v>
      </c>
      <c r="K310" s="23">
        <f t="shared" si="106"/>
        <v>0</v>
      </c>
      <c r="L310" s="24">
        <f t="shared" si="107"/>
        <v>39853.449999999997</v>
      </c>
    </row>
    <row r="311" spans="1:12" s="25" customFormat="1" ht="15.75" x14ac:dyDescent="0.25">
      <c r="A311" s="1">
        <v>347</v>
      </c>
      <c r="B311" s="16" t="s">
        <v>668</v>
      </c>
      <c r="C311" s="17" t="s">
        <v>669</v>
      </c>
      <c r="D311" s="18" t="s">
        <v>661</v>
      </c>
      <c r="E311" s="19">
        <f t="shared" si="103"/>
        <v>37577.21</v>
      </c>
      <c r="F311" s="20">
        <f t="shared" si="113"/>
        <v>0.65066000000000002</v>
      </c>
      <c r="G311" s="19">
        <f t="shared" si="104"/>
        <v>24449.97</v>
      </c>
      <c r="H311" s="21">
        <v>1.9</v>
      </c>
      <c r="I311" s="22">
        <f t="shared" si="127"/>
        <v>1</v>
      </c>
      <c r="J311" s="22">
        <f t="shared" si="125"/>
        <v>1</v>
      </c>
      <c r="K311" s="23">
        <f t="shared" si="106"/>
        <v>0</v>
      </c>
      <c r="L311" s="24">
        <f t="shared" si="107"/>
        <v>46454.94</v>
      </c>
    </row>
    <row r="312" spans="1:12" s="25" customFormat="1" ht="15.75" x14ac:dyDescent="0.25">
      <c r="A312" s="1">
        <v>348</v>
      </c>
      <c r="B312" s="16" t="s">
        <v>670</v>
      </c>
      <c r="C312" s="17" t="s">
        <v>671</v>
      </c>
      <c r="D312" s="18" t="s">
        <v>672</v>
      </c>
      <c r="E312" s="19">
        <f t="shared" si="103"/>
        <v>37577.21</v>
      </c>
      <c r="F312" s="20">
        <f t="shared" si="113"/>
        <v>0.65066000000000002</v>
      </c>
      <c r="G312" s="19">
        <f t="shared" si="104"/>
        <v>24449.97</v>
      </c>
      <c r="H312" s="21">
        <v>1.02</v>
      </c>
      <c r="I312" s="22">
        <f t="shared" si="127"/>
        <v>1</v>
      </c>
      <c r="J312" s="22">
        <f t="shared" si="125"/>
        <v>1</v>
      </c>
      <c r="K312" s="23">
        <f t="shared" si="106"/>
        <v>0</v>
      </c>
      <c r="L312" s="24">
        <f t="shared" si="107"/>
        <v>24938.97</v>
      </c>
    </row>
    <row r="313" spans="1:12" s="25" customFormat="1" ht="15.75" x14ac:dyDescent="0.25">
      <c r="A313" s="1">
        <v>349</v>
      </c>
      <c r="B313" s="16" t="s">
        <v>673</v>
      </c>
      <c r="C313" s="17" t="s">
        <v>674</v>
      </c>
      <c r="D313" s="18" t="s">
        <v>672</v>
      </c>
      <c r="E313" s="19">
        <f t="shared" si="103"/>
        <v>37577.21</v>
      </c>
      <c r="F313" s="20">
        <f t="shared" si="113"/>
        <v>0.65066000000000002</v>
      </c>
      <c r="G313" s="19">
        <f t="shared" si="104"/>
        <v>24449.97</v>
      </c>
      <c r="H313" s="21">
        <v>1.49</v>
      </c>
      <c r="I313" s="22">
        <f t="shared" ref="I313:I316" si="128">$I$8</f>
        <v>0.80437000000000003</v>
      </c>
      <c r="J313" s="22">
        <f t="shared" si="125"/>
        <v>1</v>
      </c>
      <c r="K313" s="23">
        <f t="shared" si="106"/>
        <v>0</v>
      </c>
      <c r="L313" s="24">
        <f t="shared" si="107"/>
        <v>29303.57</v>
      </c>
    </row>
    <row r="314" spans="1:12" s="25" customFormat="1" ht="15.75" x14ac:dyDescent="0.25">
      <c r="A314" s="1">
        <v>350</v>
      </c>
      <c r="B314" s="16" t="s">
        <v>675</v>
      </c>
      <c r="C314" s="17" t="s">
        <v>676</v>
      </c>
      <c r="D314" s="18" t="s">
        <v>672</v>
      </c>
      <c r="E314" s="19">
        <f t="shared" si="103"/>
        <v>37577.21</v>
      </c>
      <c r="F314" s="20">
        <f t="shared" si="113"/>
        <v>0.65066000000000002</v>
      </c>
      <c r="G314" s="19">
        <f t="shared" si="104"/>
        <v>24449.97</v>
      </c>
      <c r="H314" s="21">
        <v>2.14</v>
      </c>
      <c r="I314" s="22">
        <f t="shared" si="128"/>
        <v>0.80437000000000003</v>
      </c>
      <c r="J314" s="22">
        <f t="shared" si="125"/>
        <v>1</v>
      </c>
      <c r="K314" s="23">
        <f t="shared" si="106"/>
        <v>0</v>
      </c>
      <c r="L314" s="24">
        <f t="shared" si="107"/>
        <v>42087</v>
      </c>
    </row>
    <row r="315" spans="1:12" s="25" customFormat="1" ht="15.75" x14ac:dyDescent="0.25">
      <c r="A315" s="1">
        <v>351</v>
      </c>
      <c r="B315" s="16" t="s">
        <v>677</v>
      </c>
      <c r="C315" s="17" t="s">
        <v>678</v>
      </c>
      <c r="D315" s="18" t="s">
        <v>672</v>
      </c>
      <c r="E315" s="19">
        <f t="shared" ref="E315:E355" si="129">$E$7</f>
        <v>37577.21</v>
      </c>
      <c r="F315" s="20">
        <f t="shared" si="113"/>
        <v>0.65066000000000002</v>
      </c>
      <c r="G315" s="19">
        <f t="shared" ref="G315:G355" si="130">$G$7</f>
        <v>24449.97</v>
      </c>
      <c r="H315" s="21">
        <v>1.25</v>
      </c>
      <c r="I315" s="22">
        <f t="shared" si="128"/>
        <v>0.80437000000000003</v>
      </c>
      <c r="J315" s="22">
        <f t="shared" si="125"/>
        <v>1</v>
      </c>
      <c r="K315" s="23">
        <f t="shared" ref="K315:K355" si="131">$K$7</f>
        <v>0</v>
      </c>
      <c r="L315" s="24">
        <f t="shared" ref="L315:L355" si="132">ROUND(G315*H315*I315*J315+K315,2)</f>
        <v>24583.53</v>
      </c>
    </row>
    <row r="316" spans="1:12" s="25" customFormat="1" ht="15.75" x14ac:dyDescent="0.25">
      <c r="A316" s="1">
        <v>352</v>
      </c>
      <c r="B316" s="16" t="s">
        <v>679</v>
      </c>
      <c r="C316" s="17" t="s">
        <v>680</v>
      </c>
      <c r="D316" s="18" t="s">
        <v>672</v>
      </c>
      <c r="E316" s="19">
        <f t="shared" si="129"/>
        <v>37577.21</v>
      </c>
      <c r="F316" s="20">
        <f t="shared" si="113"/>
        <v>0.65066000000000002</v>
      </c>
      <c r="G316" s="19">
        <f t="shared" si="130"/>
        <v>24449.97</v>
      </c>
      <c r="H316" s="21">
        <v>2.76</v>
      </c>
      <c r="I316" s="22">
        <f t="shared" si="128"/>
        <v>0.80437000000000003</v>
      </c>
      <c r="J316" s="22">
        <f t="shared" si="125"/>
        <v>1</v>
      </c>
      <c r="K316" s="23">
        <f t="shared" si="131"/>
        <v>0</v>
      </c>
      <c r="L316" s="24">
        <f t="shared" si="132"/>
        <v>54280.43</v>
      </c>
    </row>
    <row r="317" spans="1:12" s="25" customFormat="1" ht="15" customHeight="1" x14ac:dyDescent="0.25">
      <c r="A317" s="1">
        <v>353</v>
      </c>
      <c r="B317" s="16" t="s">
        <v>681</v>
      </c>
      <c r="C317" s="17" t="s">
        <v>682</v>
      </c>
      <c r="D317" s="18" t="s">
        <v>672</v>
      </c>
      <c r="E317" s="19">
        <f t="shared" si="129"/>
        <v>37577.21</v>
      </c>
      <c r="F317" s="20">
        <f t="shared" si="113"/>
        <v>0.65066000000000002</v>
      </c>
      <c r="G317" s="19">
        <f t="shared" si="130"/>
        <v>24449.97</v>
      </c>
      <c r="H317" s="21">
        <v>0.76</v>
      </c>
      <c r="I317" s="22">
        <f t="shared" ref="I317" si="133">$I$7</f>
        <v>1</v>
      </c>
      <c r="J317" s="22">
        <f t="shared" si="125"/>
        <v>1</v>
      </c>
      <c r="K317" s="23">
        <f t="shared" si="131"/>
        <v>0</v>
      </c>
      <c r="L317" s="24">
        <f t="shared" si="132"/>
        <v>18581.98</v>
      </c>
    </row>
    <row r="318" spans="1:12" s="25" customFormat="1" ht="15.75" x14ac:dyDescent="0.25">
      <c r="A318" s="1">
        <v>354</v>
      </c>
      <c r="B318" s="16" t="s">
        <v>683</v>
      </c>
      <c r="C318" s="17" t="s">
        <v>684</v>
      </c>
      <c r="D318" s="18" t="s">
        <v>672</v>
      </c>
      <c r="E318" s="19">
        <f t="shared" si="129"/>
        <v>37577.21</v>
      </c>
      <c r="F318" s="20">
        <f t="shared" si="113"/>
        <v>0.65066000000000002</v>
      </c>
      <c r="G318" s="19">
        <f t="shared" si="130"/>
        <v>24449.97</v>
      </c>
      <c r="H318" s="21">
        <v>1.06</v>
      </c>
      <c r="I318" s="22">
        <f t="shared" ref="I318" si="134">$I$8</f>
        <v>0.80437000000000003</v>
      </c>
      <c r="J318" s="22">
        <f t="shared" si="125"/>
        <v>1</v>
      </c>
      <c r="K318" s="23">
        <f t="shared" si="131"/>
        <v>0</v>
      </c>
      <c r="L318" s="24">
        <f t="shared" si="132"/>
        <v>20846.830000000002</v>
      </c>
    </row>
    <row r="319" spans="1:12" s="25" customFormat="1" ht="15.75" x14ac:dyDescent="0.25">
      <c r="A319" s="1">
        <v>355</v>
      </c>
      <c r="B319" s="16" t="s">
        <v>685</v>
      </c>
      <c r="C319" s="17" t="s">
        <v>686</v>
      </c>
      <c r="D319" s="18" t="s">
        <v>672</v>
      </c>
      <c r="E319" s="19">
        <f t="shared" si="129"/>
        <v>37577.21</v>
      </c>
      <c r="F319" s="20">
        <f t="shared" si="113"/>
        <v>0.65066000000000002</v>
      </c>
      <c r="G319" s="19">
        <f t="shared" si="130"/>
        <v>24449.97</v>
      </c>
      <c r="H319" s="21">
        <v>1.1599999999999999</v>
      </c>
      <c r="I319" s="22">
        <f t="shared" ref="I319:I320" si="135">$I$7</f>
        <v>1</v>
      </c>
      <c r="J319" s="22">
        <f t="shared" si="125"/>
        <v>1</v>
      </c>
      <c r="K319" s="23">
        <f t="shared" si="131"/>
        <v>0</v>
      </c>
      <c r="L319" s="24">
        <f t="shared" si="132"/>
        <v>28361.97</v>
      </c>
    </row>
    <row r="320" spans="1:12" s="25" customFormat="1" ht="15.75" x14ac:dyDescent="0.25">
      <c r="A320" s="1">
        <v>356</v>
      </c>
      <c r="B320" s="16" t="s">
        <v>687</v>
      </c>
      <c r="C320" s="17" t="s">
        <v>688</v>
      </c>
      <c r="D320" s="18" t="s">
        <v>672</v>
      </c>
      <c r="E320" s="19">
        <f t="shared" si="129"/>
        <v>37577.21</v>
      </c>
      <c r="F320" s="20">
        <f t="shared" si="113"/>
        <v>0.65066000000000002</v>
      </c>
      <c r="G320" s="19">
        <f t="shared" si="130"/>
        <v>24449.97</v>
      </c>
      <c r="H320" s="21">
        <v>3.32</v>
      </c>
      <c r="I320" s="22">
        <f t="shared" si="135"/>
        <v>1</v>
      </c>
      <c r="J320" s="22">
        <f t="shared" si="125"/>
        <v>1</v>
      </c>
      <c r="K320" s="23">
        <f t="shared" si="131"/>
        <v>0</v>
      </c>
      <c r="L320" s="24">
        <f t="shared" si="132"/>
        <v>81173.899999999994</v>
      </c>
    </row>
    <row r="321" spans="1:12" s="25" customFormat="1" ht="15.75" x14ac:dyDescent="0.25">
      <c r="A321" s="1">
        <v>357</v>
      </c>
      <c r="B321" s="16" t="s">
        <v>689</v>
      </c>
      <c r="C321" s="17" t="s">
        <v>690</v>
      </c>
      <c r="D321" s="18" t="s">
        <v>691</v>
      </c>
      <c r="E321" s="19">
        <f t="shared" si="129"/>
        <v>37577.21</v>
      </c>
      <c r="F321" s="20">
        <f t="shared" si="113"/>
        <v>0.65066000000000002</v>
      </c>
      <c r="G321" s="19">
        <f t="shared" si="130"/>
        <v>24449.97</v>
      </c>
      <c r="H321" s="21">
        <v>4.32</v>
      </c>
      <c r="I321" s="22">
        <f>$I$7</f>
        <v>1</v>
      </c>
      <c r="J321" s="22">
        <f t="shared" ref="J321:J335" si="136">$J$7</f>
        <v>1</v>
      </c>
      <c r="K321" s="23">
        <f t="shared" si="131"/>
        <v>0</v>
      </c>
      <c r="L321" s="24">
        <f t="shared" si="132"/>
        <v>105623.87</v>
      </c>
    </row>
    <row r="322" spans="1:12" s="25" customFormat="1" ht="15.75" x14ac:dyDescent="0.25">
      <c r="A322" s="1">
        <v>358</v>
      </c>
      <c r="B322" s="16" t="s">
        <v>692</v>
      </c>
      <c r="C322" s="17" t="s">
        <v>693</v>
      </c>
      <c r="D322" s="18" t="s">
        <v>691</v>
      </c>
      <c r="E322" s="19">
        <f t="shared" si="129"/>
        <v>37577.21</v>
      </c>
      <c r="F322" s="20">
        <f t="shared" si="113"/>
        <v>0.65066000000000002</v>
      </c>
      <c r="G322" s="19">
        <f t="shared" si="130"/>
        <v>24449.97</v>
      </c>
      <c r="H322" s="21">
        <v>3.5</v>
      </c>
      <c r="I322" s="22">
        <f t="shared" ref="I322" si="137">$I$8</f>
        <v>0.80437000000000003</v>
      </c>
      <c r="J322" s="22">
        <f t="shared" ref="J322:J325" si="138">$J$8</f>
        <v>1</v>
      </c>
      <c r="K322" s="23">
        <f t="shared" si="131"/>
        <v>0</v>
      </c>
      <c r="L322" s="24">
        <f t="shared" si="132"/>
        <v>68833.88</v>
      </c>
    </row>
    <row r="323" spans="1:12" s="25" customFormat="1" ht="15.75" x14ac:dyDescent="0.25">
      <c r="A323" s="1">
        <v>359</v>
      </c>
      <c r="B323" s="16" t="s">
        <v>694</v>
      </c>
      <c r="C323" s="17" t="s">
        <v>695</v>
      </c>
      <c r="D323" s="18" t="s">
        <v>691</v>
      </c>
      <c r="E323" s="19">
        <f t="shared" si="129"/>
        <v>37577.21</v>
      </c>
      <c r="F323" s="20">
        <f t="shared" si="113"/>
        <v>0.65066000000000002</v>
      </c>
      <c r="G323" s="19">
        <f t="shared" si="130"/>
        <v>24449.97</v>
      </c>
      <c r="H323" s="21">
        <v>0.32</v>
      </c>
      <c r="I323" s="22">
        <f t="shared" ref="I323:I331" si="139">$I$7</f>
        <v>1</v>
      </c>
      <c r="J323" s="22">
        <f t="shared" si="138"/>
        <v>1</v>
      </c>
      <c r="K323" s="23">
        <f t="shared" si="131"/>
        <v>0</v>
      </c>
      <c r="L323" s="24">
        <f t="shared" si="132"/>
        <v>7823.99</v>
      </c>
    </row>
    <row r="324" spans="1:12" s="25" customFormat="1" ht="30" x14ac:dyDescent="0.25">
      <c r="A324" s="1">
        <v>364</v>
      </c>
      <c r="B324" s="16" t="s">
        <v>696</v>
      </c>
      <c r="C324" s="17" t="s">
        <v>697</v>
      </c>
      <c r="D324" s="18" t="s">
        <v>691</v>
      </c>
      <c r="E324" s="19">
        <f t="shared" si="129"/>
        <v>37577.21</v>
      </c>
      <c r="F324" s="20">
        <f t="shared" si="113"/>
        <v>0.65066000000000002</v>
      </c>
      <c r="G324" s="19">
        <f t="shared" si="130"/>
        <v>24449.97</v>
      </c>
      <c r="H324" s="21">
        <v>0.46</v>
      </c>
      <c r="I324" s="22">
        <f t="shared" si="139"/>
        <v>1</v>
      </c>
      <c r="J324" s="22">
        <f t="shared" si="138"/>
        <v>1</v>
      </c>
      <c r="K324" s="23">
        <f t="shared" si="131"/>
        <v>0</v>
      </c>
      <c r="L324" s="24">
        <f t="shared" si="132"/>
        <v>11246.99</v>
      </c>
    </row>
    <row r="325" spans="1:12" s="25" customFormat="1" ht="15.75" x14ac:dyDescent="0.25">
      <c r="A325" s="1">
        <v>365</v>
      </c>
      <c r="B325" s="16" t="s">
        <v>698</v>
      </c>
      <c r="C325" s="17" t="s">
        <v>699</v>
      </c>
      <c r="D325" s="18" t="s">
        <v>691</v>
      </c>
      <c r="E325" s="19">
        <f t="shared" si="129"/>
        <v>37577.21</v>
      </c>
      <c r="F325" s="20">
        <f t="shared" si="113"/>
        <v>0.65066000000000002</v>
      </c>
      <c r="G325" s="19">
        <f t="shared" si="130"/>
        <v>24449.97</v>
      </c>
      <c r="H325" s="21">
        <v>8.4</v>
      </c>
      <c r="I325" s="22">
        <f t="shared" si="139"/>
        <v>1</v>
      </c>
      <c r="J325" s="22">
        <f t="shared" si="138"/>
        <v>1</v>
      </c>
      <c r="K325" s="23">
        <f t="shared" si="131"/>
        <v>0</v>
      </c>
      <c r="L325" s="24">
        <f t="shared" si="132"/>
        <v>205379.75</v>
      </c>
    </row>
    <row r="326" spans="1:12" s="25" customFormat="1" ht="15.75" x14ac:dyDescent="0.25">
      <c r="A326" s="1">
        <v>366</v>
      </c>
      <c r="B326" s="16" t="s">
        <v>700</v>
      </c>
      <c r="C326" s="17" t="s">
        <v>701</v>
      </c>
      <c r="D326" s="18" t="s">
        <v>691</v>
      </c>
      <c r="E326" s="19">
        <f t="shared" si="129"/>
        <v>37577.21</v>
      </c>
      <c r="F326" s="20">
        <f t="shared" si="113"/>
        <v>0.65066000000000002</v>
      </c>
      <c r="G326" s="19">
        <f t="shared" si="130"/>
        <v>24449.97</v>
      </c>
      <c r="H326" s="21">
        <v>2.3199999999999998</v>
      </c>
      <c r="I326" s="22">
        <f t="shared" si="139"/>
        <v>1</v>
      </c>
      <c r="J326" s="22">
        <f t="shared" si="136"/>
        <v>1</v>
      </c>
      <c r="K326" s="23">
        <f t="shared" si="131"/>
        <v>0</v>
      </c>
      <c r="L326" s="24">
        <f t="shared" si="132"/>
        <v>56723.93</v>
      </c>
    </row>
    <row r="327" spans="1:12" s="25" customFormat="1" ht="30" x14ac:dyDescent="0.25">
      <c r="A327" s="1">
        <v>367</v>
      </c>
      <c r="B327" s="16" t="s">
        <v>702</v>
      </c>
      <c r="C327" s="17" t="s">
        <v>703</v>
      </c>
      <c r="D327" s="18" t="s">
        <v>691</v>
      </c>
      <c r="E327" s="19">
        <f t="shared" si="129"/>
        <v>37577.21</v>
      </c>
      <c r="F327" s="20">
        <f t="shared" si="113"/>
        <v>0.65066000000000002</v>
      </c>
      <c r="G327" s="19">
        <f t="shared" si="130"/>
        <v>24449.97</v>
      </c>
      <c r="H327" s="21">
        <v>18.149999999999999</v>
      </c>
      <c r="I327" s="22">
        <f t="shared" si="139"/>
        <v>1</v>
      </c>
      <c r="J327" s="22">
        <f>$J$8</f>
        <v>1</v>
      </c>
      <c r="K327" s="23">
        <f t="shared" si="131"/>
        <v>0</v>
      </c>
      <c r="L327" s="24">
        <f t="shared" si="132"/>
        <v>443766.96</v>
      </c>
    </row>
    <row r="328" spans="1:12" s="25" customFormat="1" ht="15.75" x14ac:dyDescent="0.25">
      <c r="A328" s="1">
        <v>368</v>
      </c>
      <c r="B328" s="16" t="s">
        <v>704</v>
      </c>
      <c r="C328" s="17" t="s">
        <v>705</v>
      </c>
      <c r="D328" s="18" t="s">
        <v>691</v>
      </c>
      <c r="E328" s="19">
        <f t="shared" si="129"/>
        <v>37577.21</v>
      </c>
      <c r="F328" s="20">
        <f t="shared" ref="F328:F355" si="140">$F$7</f>
        <v>0.65066000000000002</v>
      </c>
      <c r="G328" s="19">
        <f t="shared" si="130"/>
        <v>24449.97</v>
      </c>
      <c r="H328" s="21">
        <v>2.0499999999999998</v>
      </c>
      <c r="I328" s="22">
        <f t="shared" si="139"/>
        <v>1</v>
      </c>
      <c r="J328" s="22">
        <f t="shared" si="136"/>
        <v>1</v>
      </c>
      <c r="K328" s="23">
        <f t="shared" si="131"/>
        <v>0</v>
      </c>
      <c r="L328" s="24">
        <f t="shared" si="132"/>
        <v>50122.44</v>
      </c>
    </row>
    <row r="329" spans="1:12" s="25" customFormat="1" ht="15.75" x14ac:dyDescent="0.25">
      <c r="A329" s="1">
        <v>369</v>
      </c>
      <c r="B329" s="16" t="s">
        <v>706</v>
      </c>
      <c r="C329" s="17" t="s">
        <v>707</v>
      </c>
      <c r="D329" s="18" t="s">
        <v>691</v>
      </c>
      <c r="E329" s="19">
        <f t="shared" si="129"/>
        <v>37577.21</v>
      </c>
      <c r="F329" s="20">
        <f t="shared" si="140"/>
        <v>0.65066000000000002</v>
      </c>
      <c r="G329" s="19">
        <f t="shared" si="130"/>
        <v>24449.97</v>
      </c>
      <c r="H329" s="21">
        <v>7.81</v>
      </c>
      <c r="I329" s="22">
        <f t="shared" si="139"/>
        <v>1</v>
      </c>
      <c r="J329" s="22">
        <f t="shared" si="136"/>
        <v>1</v>
      </c>
      <c r="K329" s="23">
        <f t="shared" si="131"/>
        <v>0</v>
      </c>
      <c r="L329" s="24">
        <f t="shared" si="132"/>
        <v>190954.27</v>
      </c>
    </row>
    <row r="330" spans="1:12" s="25" customFormat="1" ht="15.75" x14ac:dyDescent="0.25">
      <c r="A330" s="1">
        <v>370</v>
      </c>
      <c r="B330" s="16" t="s">
        <v>708</v>
      </c>
      <c r="C330" s="17" t="s">
        <v>709</v>
      </c>
      <c r="D330" s="18" t="s">
        <v>691</v>
      </c>
      <c r="E330" s="19">
        <f t="shared" si="129"/>
        <v>37577.21</v>
      </c>
      <c r="F330" s="20">
        <f t="shared" si="140"/>
        <v>0.65066000000000002</v>
      </c>
      <c r="G330" s="19">
        <f t="shared" si="130"/>
        <v>24449.97</v>
      </c>
      <c r="H330" s="21">
        <v>15.57</v>
      </c>
      <c r="I330" s="22">
        <f t="shared" si="139"/>
        <v>1</v>
      </c>
      <c r="J330" s="22">
        <f t="shared" si="136"/>
        <v>1</v>
      </c>
      <c r="K330" s="23">
        <f t="shared" si="131"/>
        <v>0</v>
      </c>
      <c r="L330" s="24">
        <f t="shared" si="132"/>
        <v>380686.03</v>
      </c>
    </row>
    <row r="331" spans="1:12" s="25" customFormat="1" ht="15.75" x14ac:dyDescent="0.25">
      <c r="A331" s="1">
        <v>371</v>
      </c>
      <c r="B331" s="16" t="s">
        <v>710</v>
      </c>
      <c r="C331" s="17" t="s">
        <v>711</v>
      </c>
      <c r="D331" s="18" t="s">
        <v>691</v>
      </c>
      <c r="E331" s="19">
        <f t="shared" si="129"/>
        <v>37577.21</v>
      </c>
      <c r="F331" s="20">
        <f t="shared" si="140"/>
        <v>0.65066000000000002</v>
      </c>
      <c r="G331" s="19">
        <f t="shared" si="130"/>
        <v>24449.97</v>
      </c>
      <c r="H331" s="21">
        <v>0.5</v>
      </c>
      <c r="I331" s="22">
        <f t="shared" si="139"/>
        <v>1</v>
      </c>
      <c r="J331" s="22">
        <f t="shared" ref="J331:J334" si="141">$J$8</f>
        <v>1</v>
      </c>
      <c r="K331" s="23">
        <f t="shared" si="131"/>
        <v>0</v>
      </c>
      <c r="L331" s="24">
        <f t="shared" si="132"/>
        <v>12224.99</v>
      </c>
    </row>
    <row r="332" spans="1:12" s="25" customFormat="1" ht="15.75" customHeight="1" x14ac:dyDescent="0.25">
      <c r="A332" s="1">
        <v>379</v>
      </c>
      <c r="B332" s="16" t="s">
        <v>712</v>
      </c>
      <c r="C332" s="17" t="s">
        <v>713</v>
      </c>
      <c r="D332" s="18" t="s">
        <v>714</v>
      </c>
      <c r="E332" s="19">
        <f t="shared" si="129"/>
        <v>37577.21</v>
      </c>
      <c r="F332" s="20">
        <f t="shared" si="140"/>
        <v>0.65066000000000002</v>
      </c>
      <c r="G332" s="19">
        <f t="shared" si="130"/>
        <v>24449.97</v>
      </c>
      <c r="H332" s="21">
        <v>1.53</v>
      </c>
      <c r="I332" s="22">
        <v>0.98099000000000003</v>
      </c>
      <c r="J332" s="22">
        <f t="shared" si="141"/>
        <v>1</v>
      </c>
      <c r="K332" s="23">
        <f t="shared" si="131"/>
        <v>0</v>
      </c>
      <c r="L332" s="24">
        <f t="shared" si="132"/>
        <v>36697.32</v>
      </c>
    </row>
    <row r="333" spans="1:12" s="25" customFormat="1" ht="15.75" customHeight="1" x14ac:dyDescent="0.25">
      <c r="A333" s="1">
        <v>380</v>
      </c>
      <c r="B333" s="16" t="s">
        <v>715</v>
      </c>
      <c r="C333" s="17" t="s">
        <v>716</v>
      </c>
      <c r="D333" s="18" t="s">
        <v>714</v>
      </c>
      <c r="E333" s="19">
        <f t="shared" si="129"/>
        <v>37577.21</v>
      </c>
      <c r="F333" s="20">
        <f t="shared" si="140"/>
        <v>0.65066000000000002</v>
      </c>
      <c r="G333" s="19">
        <f t="shared" si="130"/>
        <v>24449.97</v>
      </c>
      <c r="H333" s="21">
        <v>2.04</v>
      </c>
      <c r="I333" s="22">
        <f>$I$332</f>
        <v>0.98099000000000003</v>
      </c>
      <c r="J333" s="22">
        <f t="shared" si="141"/>
        <v>1</v>
      </c>
      <c r="K333" s="23">
        <f t="shared" si="131"/>
        <v>0</v>
      </c>
      <c r="L333" s="24">
        <f t="shared" si="132"/>
        <v>48929.760000000002</v>
      </c>
    </row>
    <row r="334" spans="1:12" s="25" customFormat="1" ht="15.75" customHeight="1" x14ac:dyDescent="0.25">
      <c r="A334" s="1">
        <v>381</v>
      </c>
      <c r="B334" s="16" t="s">
        <v>717</v>
      </c>
      <c r="C334" s="17" t="s">
        <v>718</v>
      </c>
      <c r="D334" s="18" t="s">
        <v>714</v>
      </c>
      <c r="E334" s="19">
        <f t="shared" si="129"/>
        <v>37577.21</v>
      </c>
      <c r="F334" s="20">
        <f t="shared" si="140"/>
        <v>0.65066000000000002</v>
      </c>
      <c r="G334" s="19">
        <f t="shared" si="130"/>
        <v>24449.97</v>
      </c>
      <c r="H334" s="21">
        <v>3.34</v>
      </c>
      <c r="I334" s="22">
        <f t="shared" ref="I334:I354" si="142">$I$332</f>
        <v>0.98099000000000003</v>
      </c>
      <c r="J334" s="22">
        <f t="shared" si="141"/>
        <v>1</v>
      </c>
      <c r="K334" s="23">
        <f t="shared" si="131"/>
        <v>0</v>
      </c>
      <c r="L334" s="24">
        <f t="shared" si="132"/>
        <v>80110.490000000005</v>
      </c>
    </row>
    <row r="335" spans="1:12" s="25" customFormat="1" ht="20.25" customHeight="1" x14ac:dyDescent="0.25">
      <c r="A335" s="1">
        <v>382</v>
      </c>
      <c r="B335" s="16" t="s">
        <v>719</v>
      </c>
      <c r="C335" s="17" t="s">
        <v>720</v>
      </c>
      <c r="D335" s="18" t="s">
        <v>714</v>
      </c>
      <c r="E335" s="19">
        <f t="shared" si="129"/>
        <v>37577.21</v>
      </c>
      <c r="F335" s="20">
        <f t="shared" si="140"/>
        <v>0.65066000000000002</v>
      </c>
      <c r="G335" s="19">
        <f t="shared" si="130"/>
        <v>24449.97</v>
      </c>
      <c r="H335" s="21">
        <v>8.6</v>
      </c>
      <c r="I335" s="22">
        <f t="shared" si="142"/>
        <v>0.98099000000000003</v>
      </c>
      <c r="J335" s="22">
        <f t="shared" si="136"/>
        <v>1</v>
      </c>
      <c r="K335" s="23">
        <f t="shared" si="131"/>
        <v>0</v>
      </c>
      <c r="L335" s="24">
        <f t="shared" si="132"/>
        <v>206272.51</v>
      </c>
    </row>
    <row r="336" spans="1:12" s="25" customFormat="1" ht="30" x14ac:dyDescent="0.25">
      <c r="A336" s="1">
        <v>383</v>
      </c>
      <c r="B336" s="16" t="s">
        <v>721</v>
      </c>
      <c r="C336" s="17" t="s">
        <v>722</v>
      </c>
      <c r="D336" s="18" t="s">
        <v>714</v>
      </c>
      <c r="E336" s="19">
        <f t="shared" si="129"/>
        <v>37577.21</v>
      </c>
      <c r="F336" s="20">
        <f t="shared" si="140"/>
        <v>0.65066000000000002</v>
      </c>
      <c r="G336" s="19">
        <f t="shared" si="130"/>
        <v>24449.97</v>
      </c>
      <c r="H336" s="21">
        <v>1.24</v>
      </c>
      <c r="I336" s="22">
        <f t="shared" si="142"/>
        <v>0.98099000000000003</v>
      </c>
      <c r="J336" s="22">
        <f t="shared" ref="J336:J355" si="143">$J$8</f>
        <v>1</v>
      </c>
      <c r="K336" s="23">
        <f t="shared" si="131"/>
        <v>0</v>
      </c>
      <c r="L336" s="24">
        <f t="shared" si="132"/>
        <v>29741.62</v>
      </c>
    </row>
    <row r="337" spans="1:12" s="25" customFormat="1" ht="30" x14ac:dyDescent="0.25">
      <c r="A337" s="1">
        <v>384</v>
      </c>
      <c r="B337" s="16" t="s">
        <v>723</v>
      </c>
      <c r="C337" s="17" t="s">
        <v>724</v>
      </c>
      <c r="D337" s="18" t="s">
        <v>714</v>
      </c>
      <c r="E337" s="19">
        <f t="shared" si="129"/>
        <v>37577.21</v>
      </c>
      <c r="F337" s="20">
        <f t="shared" si="140"/>
        <v>0.65066000000000002</v>
      </c>
      <c r="G337" s="19">
        <f t="shared" si="130"/>
        <v>24449.97</v>
      </c>
      <c r="H337" s="21">
        <v>1.67</v>
      </c>
      <c r="I337" s="22">
        <f t="shared" si="142"/>
        <v>0.98099000000000003</v>
      </c>
      <c r="J337" s="22">
        <f t="shared" si="143"/>
        <v>1</v>
      </c>
      <c r="K337" s="23">
        <f t="shared" si="131"/>
        <v>0</v>
      </c>
      <c r="L337" s="24">
        <f t="shared" si="132"/>
        <v>40055.24</v>
      </c>
    </row>
    <row r="338" spans="1:12" s="25" customFormat="1" ht="30" x14ac:dyDescent="0.25">
      <c r="A338" s="1">
        <v>385</v>
      </c>
      <c r="B338" s="16" t="s">
        <v>725</v>
      </c>
      <c r="C338" s="17" t="s">
        <v>726</v>
      </c>
      <c r="D338" s="18" t="s">
        <v>714</v>
      </c>
      <c r="E338" s="19">
        <f t="shared" si="129"/>
        <v>37577.21</v>
      </c>
      <c r="F338" s="20">
        <f t="shared" si="140"/>
        <v>0.65066000000000002</v>
      </c>
      <c r="G338" s="19">
        <f t="shared" si="130"/>
        <v>24449.97</v>
      </c>
      <c r="H338" s="21">
        <v>3.03</v>
      </c>
      <c r="I338" s="22">
        <f t="shared" si="142"/>
        <v>0.98099000000000003</v>
      </c>
      <c r="J338" s="22">
        <f t="shared" si="143"/>
        <v>1</v>
      </c>
      <c r="K338" s="23">
        <f t="shared" si="131"/>
        <v>0</v>
      </c>
      <c r="L338" s="24">
        <f t="shared" si="132"/>
        <v>72675.08</v>
      </c>
    </row>
    <row r="339" spans="1:12" s="25" customFormat="1" ht="15.75" x14ac:dyDescent="0.25">
      <c r="A339" s="1">
        <v>386</v>
      </c>
      <c r="B339" s="16" t="s">
        <v>727</v>
      </c>
      <c r="C339" s="17" t="s">
        <v>728</v>
      </c>
      <c r="D339" s="18" t="s">
        <v>714</v>
      </c>
      <c r="E339" s="19">
        <f t="shared" si="129"/>
        <v>37577.21</v>
      </c>
      <c r="F339" s="20">
        <f t="shared" si="140"/>
        <v>0.65066000000000002</v>
      </c>
      <c r="G339" s="19">
        <f t="shared" si="130"/>
        <v>24449.97</v>
      </c>
      <c r="H339" s="21">
        <v>1.02</v>
      </c>
      <c r="I339" s="22">
        <f t="shared" si="142"/>
        <v>0.98099000000000003</v>
      </c>
      <c r="J339" s="22">
        <f t="shared" si="143"/>
        <v>1</v>
      </c>
      <c r="K339" s="23">
        <f t="shared" si="131"/>
        <v>0</v>
      </c>
      <c r="L339" s="24">
        <f t="shared" si="132"/>
        <v>24464.880000000001</v>
      </c>
    </row>
    <row r="340" spans="1:12" s="25" customFormat="1" ht="15.75" x14ac:dyDescent="0.25">
      <c r="A340" s="1">
        <v>387</v>
      </c>
      <c r="B340" s="16" t="s">
        <v>729</v>
      </c>
      <c r="C340" s="17" t="s">
        <v>730</v>
      </c>
      <c r="D340" s="18" t="s">
        <v>714</v>
      </c>
      <c r="E340" s="19">
        <f t="shared" si="129"/>
        <v>37577.21</v>
      </c>
      <c r="F340" s="20">
        <f t="shared" si="140"/>
        <v>0.65066000000000002</v>
      </c>
      <c r="G340" s="19">
        <f t="shared" si="130"/>
        <v>24449.97</v>
      </c>
      <c r="H340" s="21">
        <v>1.38</v>
      </c>
      <c r="I340" s="22">
        <f t="shared" si="142"/>
        <v>0.98099000000000003</v>
      </c>
      <c r="J340" s="22">
        <f t="shared" si="143"/>
        <v>1</v>
      </c>
      <c r="K340" s="23">
        <f t="shared" si="131"/>
        <v>0</v>
      </c>
      <c r="L340" s="24">
        <f t="shared" si="132"/>
        <v>33099.54</v>
      </c>
    </row>
    <row r="341" spans="1:12" s="25" customFormat="1" ht="15.75" x14ac:dyDescent="0.25">
      <c r="A341" s="1">
        <v>388</v>
      </c>
      <c r="B341" s="16" t="s">
        <v>731</v>
      </c>
      <c r="C341" s="17" t="s">
        <v>732</v>
      </c>
      <c r="D341" s="18" t="s">
        <v>714</v>
      </c>
      <c r="E341" s="19">
        <f t="shared" si="129"/>
        <v>37577.21</v>
      </c>
      <c r="F341" s="20">
        <f t="shared" si="140"/>
        <v>0.65066000000000002</v>
      </c>
      <c r="G341" s="19">
        <f t="shared" si="130"/>
        <v>24449.97</v>
      </c>
      <c r="H341" s="21">
        <v>2</v>
      </c>
      <c r="I341" s="22">
        <f t="shared" si="142"/>
        <v>0.98099000000000003</v>
      </c>
      <c r="J341" s="22">
        <f t="shared" si="143"/>
        <v>1</v>
      </c>
      <c r="K341" s="23">
        <f t="shared" si="131"/>
        <v>0</v>
      </c>
      <c r="L341" s="24">
        <f t="shared" si="132"/>
        <v>47970.35</v>
      </c>
    </row>
    <row r="342" spans="1:12" s="25" customFormat="1" ht="15.75" x14ac:dyDescent="0.25">
      <c r="A342" s="1">
        <v>389</v>
      </c>
      <c r="B342" s="16" t="s">
        <v>733</v>
      </c>
      <c r="C342" s="17" t="s">
        <v>734</v>
      </c>
      <c r="D342" s="18" t="s">
        <v>714</v>
      </c>
      <c r="E342" s="19">
        <f t="shared" si="129"/>
        <v>37577.21</v>
      </c>
      <c r="F342" s="20">
        <f t="shared" si="140"/>
        <v>0.65066000000000002</v>
      </c>
      <c r="G342" s="19">
        <f t="shared" si="130"/>
        <v>24449.97</v>
      </c>
      <c r="H342" s="21">
        <v>0.59</v>
      </c>
      <c r="I342" s="22">
        <f t="shared" si="142"/>
        <v>0.98099000000000003</v>
      </c>
      <c r="J342" s="22">
        <f t="shared" si="143"/>
        <v>1</v>
      </c>
      <c r="K342" s="23">
        <f t="shared" si="131"/>
        <v>0</v>
      </c>
      <c r="L342" s="24">
        <f t="shared" si="132"/>
        <v>14151.25</v>
      </c>
    </row>
    <row r="343" spans="1:12" s="25" customFormat="1" ht="15.75" x14ac:dyDescent="0.25">
      <c r="A343" s="1">
        <v>390</v>
      </c>
      <c r="B343" s="16" t="s">
        <v>735</v>
      </c>
      <c r="C343" s="17" t="s">
        <v>736</v>
      </c>
      <c r="D343" s="18" t="s">
        <v>714</v>
      </c>
      <c r="E343" s="19">
        <f t="shared" si="129"/>
        <v>37577.21</v>
      </c>
      <c r="F343" s="20">
        <f t="shared" si="140"/>
        <v>0.65066000000000002</v>
      </c>
      <c r="G343" s="19">
        <f t="shared" si="130"/>
        <v>24449.97</v>
      </c>
      <c r="H343" s="21">
        <v>0.84</v>
      </c>
      <c r="I343" s="22">
        <f t="shared" si="142"/>
        <v>0.98099000000000003</v>
      </c>
      <c r="J343" s="22">
        <f t="shared" si="143"/>
        <v>1</v>
      </c>
      <c r="K343" s="23">
        <f t="shared" si="131"/>
        <v>0</v>
      </c>
      <c r="L343" s="24">
        <f t="shared" si="132"/>
        <v>20147.55</v>
      </c>
    </row>
    <row r="344" spans="1:12" s="25" customFormat="1" ht="15.75" x14ac:dyDescent="0.25">
      <c r="A344" s="1">
        <v>391</v>
      </c>
      <c r="B344" s="16" t="s">
        <v>737</v>
      </c>
      <c r="C344" s="17" t="s">
        <v>738</v>
      </c>
      <c r="D344" s="18" t="s">
        <v>714</v>
      </c>
      <c r="E344" s="19">
        <f t="shared" si="129"/>
        <v>37577.21</v>
      </c>
      <c r="F344" s="20">
        <f t="shared" si="140"/>
        <v>0.65066000000000002</v>
      </c>
      <c r="G344" s="19">
        <f t="shared" si="130"/>
        <v>24449.97</v>
      </c>
      <c r="H344" s="21">
        <v>1.17</v>
      </c>
      <c r="I344" s="22">
        <f t="shared" si="142"/>
        <v>0.98099000000000003</v>
      </c>
      <c r="J344" s="22">
        <f t="shared" si="143"/>
        <v>1</v>
      </c>
      <c r="K344" s="23">
        <f t="shared" si="131"/>
        <v>0</v>
      </c>
      <c r="L344" s="24">
        <f t="shared" si="132"/>
        <v>28062.66</v>
      </c>
    </row>
    <row r="345" spans="1:12" s="25" customFormat="1" ht="15.75" x14ac:dyDescent="0.25">
      <c r="A345" s="1">
        <v>392</v>
      </c>
      <c r="B345" s="16" t="s">
        <v>739</v>
      </c>
      <c r="C345" s="17" t="s">
        <v>740</v>
      </c>
      <c r="D345" s="18" t="s">
        <v>714</v>
      </c>
      <c r="E345" s="19">
        <f t="shared" si="129"/>
        <v>37577.21</v>
      </c>
      <c r="F345" s="20">
        <f t="shared" si="140"/>
        <v>0.65066000000000002</v>
      </c>
      <c r="G345" s="19">
        <f t="shared" si="130"/>
        <v>24449.97</v>
      </c>
      <c r="H345" s="21">
        <v>1.5</v>
      </c>
      <c r="I345" s="22">
        <f t="shared" si="142"/>
        <v>0.98099000000000003</v>
      </c>
      <c r="J345" s="22">
        <f t="shared" si="143"/>
        <v>1</v>
      </c>
      <c r="K345" s="23">
        <f t="shared" si="131"/>
        <v>0</v>
      </c>
      <c r="L345" s="24">
        <f t="shared" si="132"/>
        <v>35977.760000000002</v>
      </c>
    </row>
    <row r="346" spans="1:12" s="25" customFormat="1" ht="30" x14ac:dyDescent="0.25">
      <c r="A346" s="1">
        <v>393</v>
      </c>
      <c r="B346" s="16" t="s">
        <v>741</v>
      </c>
      <c r="C346" s="17" t="s">
        <v>742</v>
      </c>
      <c r="D346" s="18" t="s">
        <v>714</v>
      </c>
      <c r="E346" s="19">
        <f t="shared" si="129"/>
        <v>37577.21</v>
      </c>
      <c r="F346" s="20">
        <f t="shared" si="140"/>
        <v>0.65066000000000002</v>
      </c>
      <c r="G346" s="19">
        <f t="shared" si="130"/>
        <v>24449.97</v>
      </c>
      <c r="H346" s="21">
        <v>1.8</v>
      </c>
      <c r="I346" s="22">
        <f t="shared" si="142"/>
        <v>0.98099000000000003</v>
      </c>
      <c r="J346" s="22">
        <f t="shared" si="143"/>
        <v>1</v>
      </c>
      <c r="K346" s="23">
        <f t="shared" si="131"/>
        <v>0</v>
      </c>
      <c r="L346" s="24">
        <f t="shared" si="132"/>
        <v>43173.32</v>
      </c>
    </row>
    <row r="347" spans="1:12" s="25" customFormat="1" ht="30" x14ac:dyDescent="0.25">
      <c r="A347" s="1">
        <v>394</v>
      </c>
      <c r="B347" s="16" t="s">
        <v>743</v>
      </c>
      <c r="C347" s="17" t="s">
        <v>744</v>
      </c>
      <c r="D347" s="18" t="s">
        <v>714</v>
      </c>
      <c r="E347" s="19">
        <f t="shared" si="129"/>
        <v>37577.21</v>
      </c>
      <c r="F347" s="20">
        <f t="shared" si="140"/>
        <v>0.65066000000000002</v>
      </c>
      <c r="G347" s="19">
        <f t="shared" si="130"/>
        <v>24449.97</v>
      </c>
      <c r="H347" s="21">
        <v>4.8099999999999996</v>
      </c>
      <c r="I347" s="22">
        <f t="shared" si="142"/>
        <v>0.98099000000000003</v>
      </c>
      <c r="J347" s="22">
        <f t="shared" si="143"/>
        <v>1</v>
      </c>
      <c r="K347" s="23">
        <f t="shared" si="131"/>
        <v>0</v>
      </c>
      <c r="L347" s="24">
        <f t="shared" si="132"/>
        <v>115368.7</v>
      </c>
    </row>
    <row r="348" spans="1:12" s="25" customFormat="1" ht="15.75" x14ac:dyDescent="0.25">
      <c r="A348" s="1">
        <v>395</v>
      </c>
      <c r="B348" s="16" t="s">
        <v>745</v>
      </c>
      <c r="C348" s="17" t="s">
        <v>746</v>
      </c>
      <c r="D348" s="18" t="s">
        <v>714</v>
      </c>
      <c r="E348" s="19">
        <f t="shared" si="129"/>
        <v>37577.21</v>
      </c>
      <c r="F348" s="20">
        <f t="shared" si="140"/>
        <v>0.65066000000000002</v>
      </c>
      <c r="G348" s="19">
        <f t="shared" si="130"/>
        <v>24449.97</v>
      </c>
      <c r="H348" s="21">
        <v>2.75</v>
      </c>
      <c r="I348" s="22">
        <f t="shared" si="142"/>
        <v>0.98099000000000003</v>
      </c>
      <c r="J348" s="22">
        <f t="shared" si="143"/>
        <v>1</v>
      </c>
      <c r="K348" s="23">
        <f t="shared" si="131"/>
        <v>0</v>
      </c>
      <c r="L348" s="24">
        <f t="shared" si="132"/>
        <v>65959.23</v>
      </c>
    </row>
    <row r="349" spans="1:12" s="25" customFormat="1" ht="30" x14ac:dyDescent="0.25">
      <c r="A349" s="1">
        <v>396</v>
      </c>
      <c r="B349" s="16" t="s">
        <v>747</v>
      </c>
      <c r="C349" s="17" t="s">
        <v>748</v>
      </c>
      <c r="D349" s="18" t="s">
        <v>714</v>
      </c>
      <c r="E349" s="19">
        <f t="shared" si="129"/>
        <v>37577.21</v>
      </c>
      <c r="F349" s="20">
        <f t="shared" si="140"/>
        <v>0.65066000000000002</v>
      </c>
      <c r="G349" s="19">
        <f t="shared" si="130"/>
        <v>24449.97</v>
      </c>
      <c r="H349" s="21">
        <v>2.35</v>
      </c>
      <c r="I349" s="22">
        <f t="shared" si="142"/>
        <v>0.98099000000000003</v>
      </c>
      <c r="J349" s="22">
        <f t="shared" si="143"/>
        <v>1</v>
      </c>
      <c r="K349" s="23">
        <f t="shared" si="131"/>
        <v>0</v>
      </c>
      <c r="L349" s="24">
        <f t="shared" si="132"/>
        <v>56365.16</v>
      </c>
    </row>
    <row r="350" spans="1:12" s="25" customFormat="1" ht="15.75" x14ac:dyDescent="0.25">
      <c r="A350" s="1">
        <v>397</v>
      </c>
      <c r="B350" s="16" t="s">
        <v>749</v>
      </c>
      <c r="C350" s="17" t="s">
        <v>750</v>
      </c>
      <c r="D350" s="18" t="s">
        <v>714</v>
      </c>
      <c r="E350" s="19">
        <f t="shared" si="129"/>
        <v>37577.21</v>
      </c>
      <c r="F350" s="20">
        <f t="shared" si="140"/>
        <v>0.65066000000000002</v>
      </c>
      <c r="G350" s="19">
        <f t="shared" si="130"/>
        <v>24449.97</v>
      </c>
      <c r="H350" s="21">
        <v>1.44</v>
      </c>
      <c r="I350" s="22">
        <f t="shared" si="142"/>
        <v>0.98099000000000003</v>
      </c>
      <c r="J350" s="22">
        <f t="shared" si="143"/>
        <v>1</v>
      </c>
      <c r="K350" s="23">
        <f t="shared" si="131"/>
        <v>0</v>
      </c>
      <c r="L350" s="24">
        <f t="shared" si="132"/>
        <v>34538.65</v>
      </c>
    </row>
    <row r="351" spans="1:12" s="25" customFormat="1" ht="15.75" x14ac:dyDescent="0.25">
      <c r="A351" s="1">
        <v>398</v>
      </c>
      <c r="B351" s="16" t="s">
        <v>751</v>
      </c>
      <c r="C351" s="17" t="s">
        <v>752</v>
      </c>
      <c r="D351" s="18" t="s">
        <v>714</v>
      </c>
      <c r="E351" s="19">
        <f t="shared" si="129"/>
        <v>37577.21</v>
      </c>
      <c r="F351" s="20">
        <f t="shared" si="140"/>
        <v>0.65066000000000002</v>
      </c>
      <c r="G351" s="19">
        <f t="shared" si="130"/>
        <v>24449.97</v>
      </c>
      <c r="H351" s="21">
        <v>1.24</v>
      </c>
      <c r="I351" s="22">
        <f t="shared" si="142"/>
        <v>0.98099000000000003</v>
      </c>
      <c r="J351" s="22">
        <f t="shared" si="143"/>
        <v>1</v>
      </c>
      <c r="K351" s="23">
        <f t="shared" si="131"/>
        <v>0</v>
      </c>
      <c r="L351" s="24">
        <f t="shared" si="132"/>
        <v>29741.62</v>
      </c>
    </row>
    <row r="352" spans="1:12" s="25" customFormat="1" ht="19.5" customHeight="1" x14ac:dyDescent="0.25">
      <c r="A352" s="1">
        <v>399</v>
      </c>
      <c r="B352" s="16" t="s">
        <v>753</v>
      </c>
      <c r="C352" s="17" t="s">
        <v>754</v>
      </c>
      <c r="D352" s="18" t="s">
        <v>714</v>
      </c>
      <c r="E352" s="19">
        <f t="shared" si="129"/>
        <v>37577.21</v>
      </c>
      <c r="F352" s="20">
        <f t="shared" si="140"/>
        <v>0.65066000000000002</v>
      </c>
      <c r="G352" s="19">
        <f t="shared" si="130"/>
        <v>24449.97</v>
      </c>
      <c r="H352" s="21">
        <v>1.08</v>
      </c>
      <c r="I352" s="22">
        <f t="shared" si="142"/>
        <v>0.98099000000000003</v>
      </c>
      <c r="J352" s="22">
        <f t="shared" si="143"/>
        <v>1</v>
      </c>
      <c r="K352" s="23">
        <f t="shared" si="131"/>
        <v>0</v>
      </c>
      <c r="L352" s="24">
        <f t="shared" si="132"/>
        <v>25903.99</v>
      </c>
    </row>
    <row r="353" spans="1:12" s="25" customFormat="1" ht="22.5" customHeight="1" x14ac:dyDescent="0.25">
      <c r="A353" s="1">
        <v>400</v>
      </c>
      <c r="B353" s="16" t="s">
        <v>755</v>
      </c>
      <c r="C353" s="17" t="s">
        <v>756</v>
      </c>
      <c r="D353" s="18" t="s">
        <v>714</v>
      </c>
      <c r="E353" s="19">
        <f t="shared" si="129"/>
        <v>37577.21</v>
      </c>
      <c r="F353" s="20">
        <f t="shared" si="140"/>
        <v>0.65066000000000002</v>
      </c>
      <c r="G353" s="19">
        <f t="shared" si="130"/>
        <v>24449.97</v>
      </c>
      <c r="H353" s="21">
        <v>1.61</v>
      </c>
      <c r="I353" s="22">
        <f t="shared" si="142"/>
        <v>0.98099000000000003</v>
      </c>
      <c r="J353" s="22">
        <f t="shared" si="143"/>
        <v>1</v>
      </c>
      <c r="K353" s="23">
        <f t="shared" si="131"/>
        <v>0</v>
      </c>
      <c r="L353" s="24">
        <f t="shared" si="132"/>
        <v>38616.129999999997</v>
      </c>
    </row>
    <row r="354" spans="1:12" s="25" customFormat="1" ht="15.75" customHeight="1" x14ac:dyDescent="0.25">
      <c r="A354" s="1">
        <v>401</v>
      </c>
      <c r="B354" s="16" t="s">
        <v>757</v>
      </c>
      <c r="C354" s="17" t="s">
        <v>758</v>
      </c>
      <c r="D354" s="18" t="s">
        <v>714</v>
      </c>
      <c r="E354" s="19">
        <f t="shared" si="129"/>
        <v>37577.21</v>
      </c>
      <c r="F354" s="20">
        <f t="shared" si="140"/>
        <v>0.65066000000000002</v>
      </c>
      <c r="G354" s="19">
        <f t="shared" si="130"/>
        <v>24449.97</v>
      </c>
      <c r="H354" s="21">
        <v>2.15</v>
      </c>
      <c r="I354" s="22">
        <f t="shared" si="142"/>
        <v>0.98099000000000003</v>
      </c>
      <c r="J354" s="22">
        <f t="shared" si="143"/>
        <v>1</v>
      </c>
      <c r="K354" s="23">
        <f t="shared" si="131"/>
        <v>0</v>
      </c>
      <c r="L354" s="24">
        <f t="shared" si="132"/>
        <v>51568.13</v>
      </c>
    </row>
    <row r="355" spans="1:12" s="25" customFormat="1" ht="15.75" x14ac:dyDescent="0.25">
      <c r="A355" s="1">
        <v>402</v>
      </c>
      <c r="B355" s="16" t="s">
        <v>759</v>
      </c>
      <c r="C355" s="17" t="s">
        <v>760</v>
      </c>
      <c r="D355" s="18" t="s">
        <v>761</v>
      </c>
      <c r="E355" s="19">
        <f t="shared" si="129"/>
        <v>37577.21</v>
      </c>
      <c r="F355" s="20">
        <f t="shared" si="140"/>
        <v>0.65066000000000002</v>
      </c>
      <c r="G355" s="19">
        <f t="shared" si="130"/>
        <v>24449.97</v>
      </c>
      <c r="H355" s="21">
        <v>1.5</v>
      </c>
      <c r="I355" s="22">
        <f t="shared" ref="I355" si="144">$I$8</f>
        <v>0.80437000000000003</v>
      </c>
      <c r="J355" s="22">
        <f t="shared" si="143"/>
        <v>1</v>
      </c>
      <c r="K355" s="23">
        <f t="shared" si="131"/>
        <v>0</v>
      </c>
      <c r="L355" s="24">
        <f t="shared" si="132"/>
        <v>29500.23</v>
      </c>
    </row>
    <row r="356" spans="1:12" ht="30.75" customHeight="1" x14ac:dyDescent="0.25">
      <c r="A356" s="73" t="s">
        <v>882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</row>
    <row r="357" spans="1:12" s="34" customFormat="1" ht="45" customHeight="1" x14ac:dyDescent="0.25">
      <c r="A357" s="73" t="s">
        <v>884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</row>
  </sheetData>
  <autoFilter ref="B5:K355"/>
  <mergeCells count="6">
    <mergeCell ref="A3:L3"/>
    <mergeCell ref="A4:L4"/>
    <mergeCell ref="A357:L357"/>
    <mergeCell ref="H2:L2"/>
    <mergeCell ref="H1:L1"/>
    <mergeCell ref="A356:L356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6"/>
  <sheetViews>
    <sheetView view="pageBreakPreview" zoomScale="60" zoomScaleNormal="80" workbookViewId="0">
      <pane xSplit="16" ySplit="6" topLeftCell="Q7" activePane="bottomRight" state="frozen"/>
      <selection activeCell="B363" sqref="B363"/>
      <selection pane="topRight" activeCell="B363" sqref="B363"/>
      <selection pane="bottomLeft" activeCell="B363" sqref="B363"/>
      <selection pane="bottomRight" sqref="A1:XFD1048576"/>
    </sheetView>
  </sheetViews>
  <sheetFormatPr defaultRowHeight="15" x14ac:dyDescent="0.25"/>
  <cols>
    <col min="1" max="1" width="9.140625" style="63" customWidth="1"/>
    <col min="2" max="2" width="10.42578125" style="63" customWidth="1"/>
    <col min="3" max="3" width="93.7109375" style="63" customWidth="1"/>
    <col min="4" max="4" width="26.85546875" style="64" customWidth="1"/>
    <col min="5" max="5" width="25.5703125" style="63" customWidth="1"/>
    <col min="6" max="6" width="15.140625" style="63" customWidth="1"/>
    <col min="7" max="8" width="15.85546875" style="63" customWidth="1"/>
    <col min="9" max="9" width="15.140625" style="63" customWidth="1"/>
    <col min="10" max="10" width="16.28515625" style="65" customWidth="1"/>
    <col min="11" max="11" width="21.42578125" style="65" customWidth="1"/>
    <col min="12" max="12" width="14.28515625" style="49" customWidth="1"/>
    <col min="13" max="13" width="17.5703125" style="49" customWidth="1"/>
    <col min="14" max="14" width="13.7109375" style="35" customWidth="1"/>
    <col min="15" max="15" width="28.28515625" style="35" customWidth="1"/>
    <col min="16" max="16384" width="9.140625" style="35"/>
  </cols>
  <sheetData>
    <row r="1" spans="1:15" ht="58.5" customHeight="1" x14ac:dyDescent="0.25">
      <c r="A1" s="77" t="s">
        <v>869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5" customHeight="1" x14ac:dyDescent="0.25">
      <c r="A2" s="78" t="s">
        <v>762</v>
      </c>
      <c r="B2" s="78" t="s">
        <v>763</v>
      </c>
      <c r="C2" s="79" t="s">
        <v>2</v>
      </c>
      <c r="D2" s="80" t="s">
        <v>3</v>
      </c>
      <c r="E2" s="81" t="s">
        <v>764</v>
      </c>
      <c r="F2" s="81" t="s">
        <v>852</v>
      </c>
      <c r="G2" s="81" t="s">
        <v>851</v>
      </c>
      <c r="H2" s="84" t="s">
        <v>810</v>
      </c>
      <c r="I2" s="81" t="s">
        <v>809</v>
      </c>
      <c r="J2" s="82" t="s">
        <v>811</v>
      </c>
      <c r="K2" s="82" t="s">
        <v>812</v>
      </c>
      <c r="L2" s="84" t="s">
        <v>808</v>
      </c>
      <c r="M2" s="84" t="s">
        <v>7</v>
      </c>
      <c r="N2" s="81" t="s">
        <v>765</v>
      </c>
      <c r="O2" s="81" t="s">
        <v>813</v>
      </c>
    </row>
    <row r="3" spans="1:15" ht="154.5" customHeight="1" x14ac:dyDescent="0.25">
      <c r="A3" s="78"/>
      <c r="B3" s="78"/>
      <c r="C3" s="79"/>
      <c r="D3" s="80"/>
      <c r="E3" s="81"/>
      <c r="F3" s="81"/>
      <c r="G3" s="81"/>
      <c r="H3" s="84"/>
      <c r="I3" s="81"/>
      <c r="J3" s="83"/>
      <c r="K3" s="83"/>
      <c r="L3" s="84"/>
      <c r="M3" s="84"/>
      <c r="N3" s="81"/>
      <c r="O3" s="85"/>
    </row>
    <row r="4" spans="1:15" ht="17.25" customHeight="1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</row>
    <row r="5" spans="1:15" s="49" customFormat="1" ht="17.25" customHeight="1" x14ac:dyDescent="0.25">
      <c r="A5" s="36">
        <v>29</v>
      </c>
      <c r="B5" s="37" t="s">
        <v>799</v>
      </c>
      <c r="C5" s="38" t="s">
        <v>800</v>
      </c>
      <c r="D5" s="39" t="s">
        <v>807</v>
      </c>
      <c r="E5" s="40">
        <f>ROUND(37577.21/1.007,2)</f>
        <v>37316</v>
      </c>
      <c r="F5" s="41">
        <v>0.65066000000000002</v>
      </c>
      <c r="G5" s="40">
        <v>24280.01</v>
      </c>
      <c r="H5" s="42">
        <v>1.0069999999999999</v>
      </c>
      <c r="I5" s="43">
        <v>0.32</v>
      </c>
      <c r="J5" s="44">
        <f t="shared" ref="J5:J12" si="0">ROUND(1-K5,4)</f>
        <v>2.53E-2</v>
      </c>
      <c r="K5" s="45">
        <v>0.97470000000000001</v>
      </c>
      <c r="L5" s="46">
        <v>1</v>
      </c>
      <c r="M5" s="46">
        <v>1</v>
      </c>
      <c r="N5" s="47">
        <v>0</v>
      </c>
      <c r="O5" s="48">
        <f>ROUND(G5*I5*(J5+K5*L5*M5*H5),2)</f>
        <v>7822.61</v>
      </c>
    </row>
    <row r="6" spans="1:15" s="52" customFormat="1" ht="17.25" customHeight="1" x14ac:dyDescent="0.25">
      <c r="A6" s="36">
        <v>30</v>
      </c>
      <c r="B6" s="50" t="s">
        <v>801</v>
      </c>
      <c r="C6" s="38" t="s">
        <v>802</v>
      </c>
      <c r="D6" s="39" t="s">
        <v>807</v>
      </c>
      <c r="E6" s="40">
        <f>$E$5</f>
        <v>37316</v>
      </c>
      <c r="F6" s="41">
        <f>$F$5</f>
        <v>0.65066000000000002</v>
      </c>
      <c r="G6" s="40">
        <f>$G$5</f>
        <v>24280.01</v>
      </c>
      <c r="H6" s="42">
        <f>$H$5</f>
        <v>1.0069999999999999</v>
      </c>
      <c r="I6" s="51">
        <v>1.39</v>
      </c>
      <c r="J6" s="44">
        <f t="shared" si="0"/>
        <v>1.5100000000000001E-2</v>
      </c>
      <c r="K6" s="45">
        <v>0.9849</v>
      </c>
      <c r="L6" s="46">
        <v>0.80437000000000003</v>
      </c>
      <c r="M6" s="46">
        <f>$M$5</f>
        <v>1</v>
      </c>
      <c r="N6" s="47">
        <f>$N$5</f>
        <v>0</v>
      </c>
      <c r="O6" s="48">
        <f t="shared" ref="O6:O53" si="1">ROUND(G6*I6*(J6+K6*L6*M6*H6),2)</f>
        <v>27433.71</v>
      </c>
    </row>
    <row r="7" spans="1:15" s="52" customFormat="1" ht="17.25" customHeight="1" x14ac:dyDescent="0.25">
      <c r="A7" s="36">
        <v>31</v>
      </c>
      <c r="B7" s="37" t="s">
        <v>803</v>
      </c>
      <c r="C7" s="38" t="s">
        <v>804</v>
      </c>
      <c r="D7" s="39" t="s">
        <v>807</v>
      </c>
      <c r="E7" s="40">
        <f t="shared" ref="E7:E53" si="2">$E$5</f>
        <v>37316</v>
      </c>
      <c r="F7" s="41">
        <f t="shared" ref="F7:F53" si="3">$F$5</f>
        <v>0.65066000000000002</v>
      </c>
      <c r="G7" s="40">
        <f t="shared" ref="G7:G53" si="4">$G$5</f>
        <v>24280.01</v>
      </c>
      <c r="H7" s="42">
        <f t="shared" ref="H7:H53" si="5">$H$5</f>
        <v>1.0069999999999999</v>
      </c>
      <c r="I7" s="43">
        <v>2.1</v>
      </c>
      <c r="J7" s="44">
        <f t="shared" si="0"/>
        <v>9.5999999999999992E-3</v>
      </c>
      <c r="K7" s="45">
        <v>0.99039999999999995</v>
      </c>
      <c r="L7" s="46">
        <f>$L$6</f>
        <v>0.80437000000000003</v>
      </c>
      <c r="M7" s="46">
        <f t="shared" ref="M7:M53" si="6">$M$5</f>
        <v>1</v>
      </c>
      <c r="N7" s="47">
        <f t="shared" ref="N7:N53" si="7">$N$5</f>
        <v>0</v>
      </c>
      <c r="O7" s="48">
        <f t="shared" si="1"/>
        <v>41393.33</v>
      </c>
    </row>
    <row r="8" spans="1:15" s="52" customFormat="1" ht="17.25" customHeight="1" x14ac:dyDescent="0.25">
      <c r="A8" s="36">
        <v>32</v>
      </c>
      <c r="B8" s="37" t="s">
        <v>805</v>
      </c>
      <c r="C8" s="38" t="s">
        <v>806</v>
      </c>
      <c r="D8" s="39" t="s">
        <v>807</v>
      </c>
      <c r="E8" s="40">
        <f t="shared" si="2"/>
        <v>37316</v>
      </c>
      <c r="F8" s="41">
        <f t="shared" si="3"/>
        <v>0.65066000000000002</v>
      </c>
      <c r="G8" s="40">
        <f t="shared" si="4"/>
        <v>24280.01</v>
      </c>
      <c r="H8" s="42">
        <f t="shared" si="5"/>
        <v>1.0069999999999999</v>
      </c>
      <c r="I8" s="43">
        <v>2.86</v>
      </c>
      <c r="J8" s="44">
        <f t="shared" si="0"/>
        <v>0.02</v>
      </c>
      <c r="K8" s="45">
        <v>0.98</v>
      </c>
      <c r="L8" s="46">
        <f>$L$6</f>
        <v>0.80437000000000003</v>
      </c>
      <c r="M8" s="46">
        <f t="shared" si="6"/>
        <v>1</v>
      </c>
      <c r="N8" s="47">
        <f t="shared" si="7"/>
        <v>0</v>
      </c>
      <c r="O8" s="48">
        <f t="shared" si="1"/>
        <v>56510.99</v>
      </c>
    </row>
    <row r="9" spans="1:15" s="52" customFormat="1" ht="17.25" customHeight="1" x14ac:dyDescent="0.25">
      <c r="A9" s="37">
        <v>72</v>
      </c>
      <c r="B9" s="37" t="s">
        <v>154</v>
      </c>
      <c r="C9" s="38" t="s">
        <v>155</v>
      </c>
      <c r="D9" s="39" t="s">
        <v>127</v>
      </c>
      <c r="E9" s="40">
        <f t="shared" si="2"/>
        <v>37316</v>
      </c>
      <c r="F9" s="41">
        <f t="shared" si="3"/>
        <v>0.65066000000000002</v>
      </c>
      <c r="G9" s="40">
        <f t="shared" si="4"/>
        <v>24280.01</v>
      </c>
      <c r="H9" s="42">
        <f t="shared" si="5"/>
        <v>1.0069999999999999</v>
      </c>
      <c r="I9" s="43">
        <v>2.87</v>
      </c>
      <c r="J9" s="44">
        <f t="shared" si="0"/>
        <v>6.1199999999999997E-2</v>
      </c>
      <c r="K9" s="45">
        <v>0.93879999999999997</v>
      </c>
      <c r="L9" s="46">
        <v>0.99894000000000005</v>
      </c>
      <c r="M9" s="46">
        <f t="shared" si="6"/>
        <v>1</v>
      </c>
      <c r="N9" s="47">
        <f t="shared" si="7"/>
        <v>0</v>
      </c>
      <c r="O9" s="48">
        <f t="shared" si="1"/>
        <v>70071.73</v>
      </c>
    </row>
    <row r="10" spans="1:15" s="52" customFormat="1" ht="17.25" customHeight="1" x14ac:dyDescent="0.25">
      <c r="A10" s="37">
        <v>73</v>
      </c>
      <c r="B10" s="37" t="s">
        <v>156</v>
      </c>
      <c r="C10" s="38" t="s">
        <v>157</v>
      </c>
      <c r="D10" s="39" t="s">
        <v>127</v>
      </c>
      <c r="E10" s="40">
        <f t="shared" si="2"/>
        <v>37316</v>
      </c>
      <c r="F10" s="41">
        <f t="shared" si="3"/>
        <v>0.65066000000000002</v>
      </c>
      <c r="G10" s="40">
        <f t="shared" si="4"/>
        <v>24280.01</v>
      </c>
      <c r="H10" s="42">
        <f t="shared" si="5"/>
        <v>1.0069999999999999</v>
      </c>
      <c r="I10" s="43">
        <v>4.96</v>
      </c>
      <c r="J10" s="44">
        <f t="shared" si="0"/>
        <v>0.3347</v>
      </c>
      <c r="K10" s="45">
        <v>0.6653</v>
      </c>
      <c r="L10" s="46">
        <v>0.99894000000000005</v>
      </c>
      <c r="M10" s="46">
        <f t="shared" si="6"/>
        <v>1</v>
      </c>
      <c r="N10" s="47">
        <f t="shared" si="7"/>
        <v>0</v>
      </c>
      <c r="O10" s="48">
        <f t="shared" si="1"/>
        <v>120904.18</v>
      </c>
    </row>
    <row r="11" spans="1:15" s="52" customFormat="1" ht="17.25" customHeight="1" x14ac:dyDescent="0.25">
      <c r="A11" s="37">
        <v>74</v>
      </c>
      <c r="B11" s="37" t="s">
        <v>158</v>
      </c>
      <c r="C11" s="38" t="s">
        <v>159</v>
      </c>
      <c r="D11" s="39" t="s">
        <v>127</v>
      </c>
      <c r="E11" s="40">
        <f t="shared" si="2"/>
        <v>37316</v>
      </c>
      <c r="F11" s="41">
        <f t="shared" si="3"/>
        <v>0.65066000000000002</v>
      </c>
      <c r="G11" s="40">
        <f t="shared" si="4"/>
        <v>24280.01</v>
      </c>
      <c r="H11" s="42">
        <f t="shared" si="5"/>
        <v>1.0069999999999999</v>
      </c>
      <c r="I11" s="43">
        <v>7.4</v>
      </c>
      <c r="J11" s="44">
        <f t="shared" si="0"/>
        <v>0.31719999999999998</v>
      </c>
      <c r="K11" s="45">
        <v>0.68279999999999996</v>
      </c>
      <c r="L11" s="46">
        <v>0.99894000000000005</v>
      </c>
      <c r="M11" s="46">
        <f t="shared" si="6"/>
        <v>1</v>
      </c>
      <c r="N11" s="47">
        <f t="shared" si="7"/>
        <v>0</v>
      </c>
      <c r="O11" s="48">
        <f t="shared" si="1"/>
        <v>180399.88</v>
      </c>
    </row>
    <row r="12" spans="1:15" s="52" customFormat="1" ht="17.25" customHeight="1" x14ac:dyDescent="0.25">
      <c r="A12" s="37">
        <v>75</v>
      </c>
      <c r="B12" s="37" t="s">
        <v>160</v>
      </c>
      <c r="C12" s="38" t="s">
        <v>161</v>
      </c>
      <c r="D12" s="39" t="s">
        <v>127</v>
      </c>
      <c r="E12" s="40">
        <f t="shared" si="2"/>
        <v>37316</v>
      </c>
      <c r="F12" s="41">
        <f t="shared" si="3"/>
        <v>0.65066000000000002</v>
      </c>
      <c r="G12" s="40">
        <f t="shared" si="4"/>
        <v>24280.01</v>
      </c>
      <c r="H12" s="42">
        <f t="shared" si="5"/>
        <v>1.0069999999999999</v>
      </c>
      <c r="I12" s="43">
        <v>12.07</v>
      </c>
      <c r="J12" s="44">
        <f t="shared" si="0"/>
        <v>0.22370000000000001</v>
      </c>
      <c r="K12" s="45">
        <v>0.77629999999999999</v>
      </c>
      <c r="L12" s="46">
        <v>0.99894000000000005</v>
      </c>
      <c r="M12" s="46">
        <f t="shared" si="6"/>
        <v>1</v>
      </c>
      <c r="N12" s="47">
        <f t="shared" si="7"/>
        <v>0</v>
      </c>
      <c r="O12" s="48">
        <f t="shared" si="1"/>
        <v>294409.40000000002</v>
      </c>
    </row>
    <row r="13" spans="1:15" ht="30" x14ac:dyDescent="0.25">
      <c r="A13" s="1">
        <v>158</v>
      </c>
      <c r="B13" s="16" t="s">
        <v>826</v>
      </c>
      <c r="C13" s="53" t="s">
        <v>766</v>
      </c>
      <c r="D13" s="27" t="s">
        <v>278</v>
      </c>
      <c r="E13" s="19">
        <f t="shared" si="2"/>
        <v>37316</v>
      </c>
      <c r="F13" s="54">
        <f t="shared" si="3"/>
        <v>0.65066000000000002</v>
      </c>
      <c r="G13" s="19">
        <f t="shared" si="4"/>
        <v>24280.01</v>
      </c>
      <c r="H13" s="55">
        <f t="shared" si="5"/>
        <v>1.0069999999999999</v>
      </c>
      <c r="I13" s="56">
        <v>0.4</v>
      </c>
      <c r="J13" s="57">
        <f>ROUND(1-K13,4)</f>
        <v>0.44369999999999998</v>
      </c>
      <c r="K13" s="58">
        <v>0.55630000000000002</v>
      </c>
      <c r="L13" s="59">
        <v>1</v>
      </c>
      <c r="M13" s="46">
        <f t="shared" si="6"/>
        <v>1</v>
      </c>
      <c r="N13" s="47">
        <f t="shared" si="7"/>
        <v>0</v>
      </c>
      <c r="O13" s="48">
        <f t="shared" si="1"/>
        <v>9749.82</v>
      </c>
    </row>
    <row r="14" spans="1:15" ht="30" x14ac:dyDescent="0.25">
      <c r="A14" s="1">
        <v>159</v>
      </c>
      <c r="B14" s="16" t="s">
        <v>827</v>
      </c>
      <c r="C14" s="53" t="s">
        <v>767</v>
      </c>
      <c r="D14" s="27" t="s">
        <v>278</v>
      </c>
      <c r="E14" s="19">
        <f t="shared" si="2"/>
        <v>37316</v>
      </c>
      <c r="F14" s="54">
        <f t="shared" si="3"/>
        <v>0.65066000000000002</v>
      </c>
      <c r="G14" s="19">
        <f t="shared" si="4"/>
        <v>24280.01</v>
      </c>
      <c r="H14" s="55">
        <f t="shared" si="5"/>
        <v>1.0069999999999999</v>
      </c>
      <c r="I14" s="56">
        <v>0.76</v>
      </c>
      <c r="J14" s="57">
        <f t="shared" ref="J14:J53" si="8">ROUND(1-K14,4)</f>
        <v>0.58330000000000004</v>
      </c>
      <c r="K14" s="58">
        <v>0.41670000000000001</v>
      </c>
      <c r="L14" s="59">
        <v>1</v>
      </c>
      <c r="M14" s="46">
        <f t="shared" si="6"/>
        <v>1</v>
      </c>
      <c r="N14" s="47">
        <f t="shared" si="7"/>
        <v>0</v>
      </c>
      <c r="O14" s="48">
        <f t="shared" si="1"/>
        <v>18506.63</v>
      </c>
    </row>
    <row r="15" spans="1:15" ht="30" x14ac:dyDescent="0.25">
      <c r="A15" s="1">
        <v>160</v>
      </c>
      <c r="B15" s="16" t="s">
        <v>828</v>
      </c>
      <c r="C15" s="53" t="s">
        <v>768</v>
      </c>
      <c r="D15" s="27" t="s">
        <v>278</v>
      </c>
      <c r="E15" s="19">
        <f t="shared" si="2"/>
        <v>37316</v>
      </c>
      <c r="F15" s="54">
        <f t="shared" si="3"/>
        <v>0.65066000000000002</v>
      </c>
      <c r="G15" s="19">
        <f t="shared" si="4"/>
        <v>24280.01</v>
      </c>
      <c r="H15" s="55">
        <f t="shared" si="5"/>
        <v>1.0069999999999999</v>
      </c>
      <c r="I15" s="56">
        <v>1.07</v>
      </c>
      <c r="J15" s="57">
        <f t="shared" si="8"/>
        <v>0.76290000000000002</v>
      </c>
      <c r="K15" s="58">
        <v>0.23710000000000001</v>
      </c>
      <c r="L15" s="59">
        <v>1</v>
      </c>
      <c r="M15" s="46">
        <f t="shared" si="6"/>
        <v>1</v>
      </c>
      <c r="N15" s="47">
        <f t="shared" si="7"/>
        <v>0</v>
      </c>
      <c r="O15" s="48">
        <f t="shared" si="1"/>
        <v>26022.73</v>
      </c>
    </row>
    <row r="16" spans="1:15" ht="30" x14ac:dyDescent="0.25">
      <c r="A16" s="1">
        <v>161</v>
      </c>
      <c r="B16" s="16" t="s">
        <v>829</v>
      </c>
      <c r="C16" s="53" t="s">
        <v>769</v>
      </c>
      <c r="D16" s="27" t="s">
        <v>278</v>
      </c>
      <c r="E16" s="19">
        <f t="shared" si="2"/>
        <v>37316</v>
      </c>
      <c r="F16" s="54">
        <f t="shared" si="3"/>
        <v>0.65066000000000002</v>
      </c>
      <c r="G16" s="19">
        <f t="shared" si="4"/>
        <v>24280.01</v>
      </c>
      <c r="H16" s="55">
        <f t="shared" si="5"/>
        <v>1.0069999999999999</v>
      </c>
      <c r="I16" s="56">
        <v>1.37</v>
      </c>
      <c r="J16" s="57">
        <f t="shared" si="8"/>
        <v>0.8125</v>
      </c>
      <c r="K16" s="58">
        <v>0.1875</v>
      </c>
      <c r="L16" s="59">
        <v>1</v>
      </c>
      <c r="M16" s="46">
        <f t="shared" si="6"/>
        <v>1</v>
      </c>
      <c r="N16" s="47">
        <f t="shared" si="7"/>
        <v>0</v>
      </c>
      <c r="O16" s="48">
        <f t="shared" si="1"/>
        <v>33307.269999999997</v>
      </c>
    </row>
    <row r="17" spans="1:15" ht="30" x14ac:dyDescent="0.25">
      <c r="A17" s="1">
        <v>162</v>
      </c>
      <c r="B17" s="16" t="s">
        <v>830</v>
      </c>
      <c r="C17" s="53" t="s">
        <v>770</v>
      </c>
      <c r="D17" s="27" t="s">
        <v>278</v>
      </c>
      <c r="E17" s="19">
        <f t="shared" si="2"/>
        <v>37316</v>
      </c>
      <c r="F17" s="54">
        <f t="shared" si="3"/>
        <v>0.65066000000000002</v>
      </c>
      <c r="G17" s="19">
        <f t="shared" si="4"/>
        <v>24280.01</v>
      </c>
      <c r="H17" s="55">
        <f t="shared" si="5"/>
        <v>1.0069999999999999</v>
      </c>
      <c r="I17" s="56">
        <v>2.16</v>
      </c>
      <c r="J17" s="57">
        <f t="shared" si="8"/>
        <v>0.67500000000000004</v>
      </c>
      <c r="K17" s="58">
        <v>0.32500000000000001</v>
      </c>
      <c r="L17" s="59">
        <v>1</v>
      </c>
      <c r="M17" s="46">
        <f t="shared" si="6"/>
        <v>1</v>
      </c>
      <c r="N17" s="47">
        <f t="shared" si="7"/>
        <v>0</v>
      </c>
      <c r="O17" s="48">
        <f t="shared" si="1"/>
        <v>52564.13</v>
      </c>
    </row>
    <row r="18" spans="1:15" ht="30" x14ac:dyDescent="0.25">
      <c r="A18" s="1">
        <v>163</v>
      </c>
      <c r="B18" s="16" t="s">
        <v>831</v>
      </c>
      <c r="C18" s="53" t="s">
        <v>771</v>
      </c>
      <c r="D18" s="27" t="s">
        <v>278</v>
      </c>
      <c r="E18" s="19">
        <f t="shared" si="2"/>
        <v>37316</v>
      </c>
      <c r="F18" s="54">
        <f t="shared" si="3"/>
        <v>0.65066000000000002</v>
      </c>
      <c r="G18" s="19">
        <f t="shared" si="4"/>
        <v>24280.01</v>
      </c>
      <c r="H18" s="55">
        <f t="shared" si="5"/>
        <v>1.0069999999999999</v>
      </c>
      <c r="I18" s="56">
        <v>2.68</v>
      </c>
      <c r="J18" s="57">
        <f t="shared" si="8"/>
        <v>0.91239999999999999</v>
      </c>
      <c r="K18" s="58">
        <v>8.7599999999999997E-2</v>
      </c>
      <c r="L18" s="59">
        <v>1</v>
      </c>
      <c r="M18" s="46">
        <f t="shared" si="6"/>
        <v>1</v>
      </c>
      <c r="N18" s="47">
        <f t="shared" si="7"/>
        <v>0</v>
      </c>
      <c r="O18" s="48">
        <f t="shared" si="1"/>
        <v>65110.33</v>
      </c>
    </row>
    <row r="19" spans="1:15" ht="30" x14ac:dyDescent="0.25">
      <c r="A19" s="1">
        <v>164</v>
      </c>
      <c r="B19" s="16" t="s">
        <v>832</v>
      </c>
      <c r="C19" s="53" t="s">
        <v>772</v>
      </c>
      <c r="D19" s="27" t="s">
        <v>278</v>
      </c>
      <c r="E19" s="19">
        <f t="shared" si="2"/>
        <v>37316</v>
      </c>
      <c r="F19" s="54">
        <f t="shared" si="3"/>
        <v>0.65066000000000002</v>
      </c>
      <c r="G19" s="19">
        <f t="shared" si="4"/>
        <v>24280.01</v>
      </c>
      <c r="H19" s="55">
        <f t="shared" si="5"/>
        <v>1.0069999999999999</v>
      </c>
      <c r="I19" s="56">
        <v>3.53</v>
      </c>
      <c r="J19" s="57">
        <f t="shared" si="8"/>
        <v>0.92889999999999995</v>
      </c>
      <c r="K19" s="58">
        <v>7.1099999999999997E-2</v>
      </c>
      <c r="L19" s="59">
        <v>1</v>
      </c>
      <c r="M19" s="46">
        <f t="shared" si="6"/>
        <v>1</v>
      </c>
      <c r="N19" s="47">
        <f t="shared" si="7"/>
        <v>0</v>
      </c>
      <c r="O19" s="48">
        <f t="shared" si="1"/>
        <v>85751.09</v>
      </c>
    </row>
    <row r="20" spans="1:15" ht="30" x14ac:dyDescent="0.25">
      <c r="A20" s="1">
        <v>165</v>
      </c>
      <c r="B20" s="16" t="s">
        <v>833</v>
      </c>
      <c r="C20" s="53" t="s">
        <v>773</v>
      </c>
      <c r="D20" s="27" t="s">
        <v>278</v>
      </c>
      <c r="E20" s="19">
        <f t="shared" si="2"/>
        <v>37316</v>
      </c>
      <c r="F20" s="54">
        <f t="shared" si="3"/>
        <v>0.65066000000000002</v>
      </c>
      <c r="G20" s="19">
        <f t="shared" si="4"/>
        <v>24280.01</v>
      </c>
      <c r="H20" s="55">
        <f t="shared" si="5"/>
        <v>1.0069999999999999</v>
      </c>
      <c r="I20" s="56">
        <v>4.4400000000000004</v>
      </c>
      <c r="J20" s="57">
        <f t="shared" si="8"/>
        <v>0.92230000000000001</v>
      </c>
      <c r="K20" s="58">
        <v>7.7700000000000005E-2</v>
      </c>
      <c r="L20" s="59">
        <v>1</v>
      </c>
      <c r="M20" s="46">
        <f t="shared" si="6"/>
        <v>1</v>
      </c>
      <c r="N20" s="47">
        <f t="shared" si="7"/>
        <v>0</v>
      </c>
      <c r="O20" s="48">
        <f t="shared" si="1"/>
        <v>107861.88</v>
      </c>
    </row>
    <row r="21" spans="1:15" ht="30" x14ac:dyDescent="0.25">
      <c r="A21" s="1">
        <v>166</v>
      </c>
      <c r="B21" s="16" t="s">
        <v>834</v>
      </c>
      <c r="C21" s="53" t="s">
        <v>774</v>
      </c>
      <c r="D21" s="27" t="s">
        <v>278</v>
      </c>
      <c r="E21" s="19">
        <f t="shared" si="2"/>
        <v>37316</v>
      </c>
      <c r="F21" s="54">
        <f t="shared" si="3"/>
        <v>0.65066000000000002</v>
      </c>
      <c r="G21" s="19">
        <f t="shared" si="4"/>
        <v>24280.01</v>
      </c>
      <c r="H21" s="55">
        <f t="shared" si="5"/>
        <v>1.0069999999999999</v>
      </c>
      <c r="I21" s="56">
        <v>4.88</v>
      </c>
      <c r="J21" s="57">
        <f t="shared" si="8"/>
        <v>0.94159999999999999</v>
      </c>
      <c r="K21" s="58">
        <v>5.8400000000000001E-2</v>
      </c>
      <c r="L21" s="59">
        <v>1</v>
      </c>
      <c r="M21" s="46">
        <f t="shared" si="6"/>
        <v>1</v>
      </c>
      <c r="N21" s="47">
        <f t="shared" si="7"/>
        <v>0</v>
      </c>
      <c r="O21" s="48">
        <f t="shared" si="1"/>
        <v>118534.89</v>
      </c>
    </row>
    <row r="22" spans="1:15" ht="30" x14ac:dyDescent="0.25">
      <c r="A22" s="1">
        <v>167</v>
      </c>
      <c r="B22" s="16" t="s">
        <v>835</v>
      </c>
      <c r="C22" s="53" t="s">
        <v>775</v>
      </c>
      <c r="D22" s="27" t="s">
        <v>278</v>
      </c>
      <c r="E22" s="19">
        <f t="shared" si="2"/>
        <v>37316</v>
      </c>
      <c r="F22" s="54">
        <f t="shared" si="3"/>
        <v>0.65066000000000002</v>
      </c>
      <c r="G22" s="19">
        <f t="shared" si="4"/>
        <v>24280.01</v>
      </c>
      <c r="H22" s="55">
        <f t="shared" si="5"/>
        <v>1.0069999999999999</v>
      </c>
      <c r="I22" s="56">
        <v>5.25</v>
      </c>
      <c r="J22" s="57">
        <f t="shared" si="8"/>
        <v>0.94210000000000005</v>
      </c>
      <c r="K22" s="58">
        <v>5.79E-2</v>
      </c>
      <c r="L22" s="59">
        <v>1</v>
      </c>
      <c r="M22" s="46">
        <f t="shared" si="6"/>
        <v>1</v>
      </c>
      <c r="N22" s="47">
        <f t="shared" si="7"/>
        <v>0</v>
      </c>
      <c r="O22" s="48">
        <f t="shared" si="1"/>
        <v>127521.72</v>
      </c>
    </row>
    <row r="23" spans="1:15" ht="30" x14ac:dyDescent="0.25">
      <c r="A23" s="1">
        <v>168</v>
      </c>
      <c r="B23" s="16" t="s">
        <v>836</v>
      </c>
      <c r="C23" s="53" t="s">
        <v>776</v>
      </c>
      <c r="D23" s="27" t="s">
        <v>278</v>
      </c>
      <c r="E23" s="19">
        <f t="shared" si="2"/>
        <v>37316</v>
      </c>
      <c r="F23" s="54">
        <f t="shared" si="3"/>
        <v>0.65066000000000002</v>
      </c>
      <c r="G23" s="19">
        <f t="shared" si="4"/>
        <v>24280.01</v>
      </c>
      <c r="H23" s="55">
        <f t="shared" si="5"/>
        <v>1.0069999999999999</v>
      </c>
      <c r="I23" s="56">
        <v>5.74</v>
      </c>
      <c r="J23" s="57">
        <f t="shared" si="8"/>
        <v>0.92730000000000001</v>
      </c>
      <c r="K23" s="58">
        <v>7.2700000000000001E-2</v>
      </c>
      <c r="L23" s="59">
        <v>1</v>
      </c>
      <c r="M23" s="46">
        <f t="shared" si="6"/>
        <v>1</v>
      </c>
      <c r="N23" s="47">
        <f t="shared" si="7"/>
        <v>0</v>
      </c>
      <c r="O23" s="48">
        <f t="shared" si="1"/>
        <v>139438.18</v>
      </c>
    </row>
    <row r="24" spans="1:15" ht="30" x14ac:dyDescent="0.25">
      <c r="A24" s="1">
        <v>169</v>
      </c>
      <c r="B24" s="16" t="s">
        <v>837</v>
      </c>
      <c r="C24" s="53" t="s">
        <v>777</v>
      </c>
      <c r="D24" s="27" t="s">
        <v>278</v>
      </c>
      <c r="E24" s="19">
        <f t="shared" si="2"/>
        <v>37316</v>
      </c>
      <c r="F24" s="54">
        <f t="shared" si="3"/>
        <v>0.65066000000000002</v>
      </c>
      <c r="G24" s="19">
        <f t="shared" si="4"/>
        <v>24280.01</v>
      </c>
      <c r="H24" s="55">
        <f t="shared" si="5"/>
        <v>1.0069999999999999</v>
      </c>
      <c r="I24" s="56">
        <v>6.76</v>
      </c>
      <c r="J24" s="57">
        <f t="shared" si="8"/>
        <v>0.94099999999999995</v>
      </c>
      <c r="K24" s="58">
        <v>5.8999999999999997E-2</v>
      </c>
      <c r="L24" s="59">
        <v>1</v>
      </c>
      <c r="M24" s="46">
        <f t="shared" si="6"/>
        <v>1</v>
      </c>
      <c r="N24" s="47">
        <f t="shared" si="7"/>
        <v>0</v>
      </c>
      <c r="O24" s="48">
        <f t="shared" si="1"/>
        <v>164200.65</v>
      </c>
    </row>
    <row r="25" spans="1:15" ht="30" x14ac:dyDescent="0.25">
      <c r="A25" s="1">
        <v>170</v>
      </c>
      <c r="B25" s="16" t="s">
        <v>838</v>
      </c>
      <c r="C25" s="53" t="s">
        <v>778</v>
      </c>
      <c r="D25" s="27" t="s">
        <v>278</v>
      </c>
      <c r="E25" s="19">
        <f t="shared" si="2"/>
        <v>37316</v>
      </c>
      <c r="F25" s="54">
        <f t="shared" si="3"/>
        <v>0.65066000000000002</v>
      </c>
      <c r="G25" s="19">
        <f t="shared" si="4"/>
        <v>24280.01</v>
      </c>
      <c r="H25" s="55">
        <f t="shared" si="5"/>
        <v>1.0069999999999999</v>
      </c>
      <c r="I25" s="56">
        <v>8.07</v>
      </c>
      <c r="J25" s="57">
        <f t="shared" si="8"/>
        <v>0.96679999999999999</v>
      </c>
      <c r="K25" s="58">
        <v>3.32E-2</v>
      </c>
      <c r="L25" s="59">
        <v>1</v>
      </c>
      <c r="M25" s="46">
        <f t="shared" si="6"/>
        <v>1</v>
      </c>
      <c r="N25" s="47">
        <f t="shared" si="7"/>
        <v>0</v>
      </c>
      <c r="O25" s="48">
        <f t="shared" si="1"/>
        <v>195985.22</v>
      </c>
    </row>
    <row r="26" spans="1:15" ht="30" x14ac:dyDescent="0.25">
      <c r="A26" s="1">
        <v>171</v>
      </c>
      <c r="B26" s="16" t="s">
        <v>839</v>
      </c>
      <c r="C26" s="53" t="s">
        <v>814</v>
      </c>
      <c r="D26" s="27" t="s">
        <v>278</v>
      </c>
      <c r="E26" s="19">
        <f t="shared" si="2"/>
        <v>37316</v>
      </c>
      <c r="F26" s="54">
        <f t="shared" si="3"/>
        <v>0.65066000000000002</v>
      </c>
      <c r="G26" s="19">
        <f t="shared" si="4"/>
        <v>24280.01</v>
      </c>
      <c r="H26" s="55">
        <f t="shared" si="5"/>
        <v>1.0069999999999999</v>
      </c>
      <c r="I26" s="56">
        <v>10.11</v>
      </c>
      <c r="J26" s="57">
        <f t="shared" si="8"/>
        <v>0.97850000000000004</v>
      </c>
      <c r="K26" s="58">
        <v>2.1499999999999998E-2</v>
      </c>
      <c r="L26" s="59">
        <v>1</v>
      </c>
      <c r="M26" s="46">
        <f t="shared" si="6"/>
        <v>1</v>
      </c>
      <c r="N26" s="47">
        <f t="shared" si="7"/>
        <v>0</v>
      </c>
      <c r="O26" s="48">
        <f t="shared" si="1"/>
        <v>245507.84</v>
      </c>
    </row>
    <row r="27" spans="1:15" ht="30" x14ac:dyDescent="0.25">
      <c r="A27" s="1">
        <v>172</v>
      </c>
      <c r="B27" s="16" t="s">
        <v>840</v>
      </c>
      <c r="C27" s="53" t="s">
        <v>815</v>
      </c>
      <c r="D27" s="27" t="s">
        <v>278</v>
      </c>
      <c r="E27" s="19">
        <f t="shared" si="2"/>
        <v>37316</v>
      </c>
      <c r="F27" s="54">
        <f t="shared" si="3"/>
        <v>0.65066000000000002</v>
      </c>
      <c r="G27" s="19">
        <f t="shared" si="4"/>
        <v>24280.01</v>
      </c>
      <c r="H27" s="55">
        <f t="shared" si="5"/>
        <v>1.0069999999999999</v>
      </c>
      <c r="I27" s="56">
        <v>13.86</v>
      </c>
      <c r="J27" s="57">
        <f t="shared" si="8"/>
        <v>0.98450000000000004</v>
      </c>
      <c r="K27" s="58">
        <v>1.55E-2</v>
      </c>
      <c r="L27" s="59">
        <v>1</v>
      </c>
      <c r="M27" s="46">
        <f t="shared" si="6"/>
        <v>1</v>
      </c>
      <c r="N27" s="47">
        <f t="shared" si="7"/>
        <v>0</v>
      </c>
      <c r="O27" s="48">
        <f t="shared" si="1"/>
        <v>336557.45</v>
      </c>
    </row>
    <row r="28" spans="1:15" ht="30" x14ac:dyDescent="0.25">
      <c r="A28" s="1">
        <v>173</v>
      </c>
      <c r="B28" s="16" t="s">
        <v>841</v>
      </c>
      <c r="C28" s="53" t="s">
        <v>816</v>
      </c>
      <c r="D28" s="27" t="s">
        <v>278</v>
      </c>
      <c r="E28" s="19">
        <f t="shared" si="2"/>
        <v>37316</v>
      </c>
      <c r="F28" s="54">
        <f t="shared" si="3"/>
        <v>0.65066000000000002</v>
      </c>
      <c r="G28" s="19">
        <f t="shared" si="4"/>
        <v>24280.01</v>
      </c>
      <c r="H28" s="55">
        <f t="shared" si="5"/>
        <v>1.0069999999999999</v>
      </c>
      <c r="I28" s="56">
        <v>17.2</v>
      </c>
      <c r="J28" s="57">
        <f t="shared" si="8"/>
        <v>0.98809999999999998</v>
      </c>
      <c r="K28" s="58">
        <v>1.1900000000000001E-2</v>
      </c>
      <c r="L28" s="59">
        <v>1</v>
      </c>
      <c r="M28" s="46">
        <f t="shared" si="6"/>
        <v>1</v>
      </c>
      <c r="N28" s="47">
        <f t="shared" si="7"/>
        <v>0</v>
      </c>
      <c r="O28" s="48">
        <f t="shared" si="1"/>
        <v>417650.96</v>
      </c>
    </row>
    <row r="29" spans="1:15" ht="30" x14ac:dyDescent="0.25">
      <c r="A29" s="1">
        <v>174</v>
      </c>
      <c r="B29" s="16" t="s">
        <v>842</v>
      </c>
      <c r="C29" s="53" t="s">
        <v>817</v>
      </c>
      <c r="D29" s="27" t="s">
        <v>278</v>
      </c>
      <c r="E29" s="19">
        <f t="shared" si="2"/>
        <v>37316</v>
      </c>
      <c r="F29" s="54">
        <f t="shared" si="3"/>
        <v>0.65066000000000002</v>
      </c>
      <c r="G29" s="19">
        <f t="shared" si="4"/>
        <v>24280.01</v>
      </c>
      <c r="H29" s="55">
        <f t="shared" si="5"/>
        <v>1.0069999999999999</v>
      </c>
      <c r="I29" s="56">
        <v>29.17</v>
      </c>
      <c r="J29" s="57">
        <f t="shared" si="8"/>
        <v>0.99309999999999998</v>
      </c>
      <c r="K29" s="58">
        <v>6.8999999999999999E-3</v>
      </c>
      <c r="L29" s="59">
        <v>1</v>
      </c>
      <c r="M29" s="46">
        <f t="shared" si="6"/>
        <v>1</v>
      </c>
      <c r="N29" s="47">
        <f t="shared" si="7"/>
        <v>0</v>
      </c>
      <c r="O29" s="48">
        <f t="shared" si="1"/>
        <v>708282.1</v>
      </c>
    </row>
    <row r="30" spans="1:15" ht="15.75" x14ac:dyDescent="0.25">
      <c r="A30" s="1">
        <v>183</v>
      </c>
      <c r="B30" s="16" t="s">
        <v>349</v>
      </c>
      <c r="C30" s="38" t="s">
        <v>350</v>
      </c>
      <c r="D30" s="27" t="s">
        <v>278</v>
      </c>
      <c r="E30" s="19">
        <f t="shared" si="2"/>
        <v>37316</v>
      </c>
      <c r="F30" s="54">
        <f t="shared" si="3"/>
        <v>0.65066000000000002</v>
      </c>
      <c r="G30" s="19">
        <f t="shared" si="4"/>
        <v>24280.01</v>
      </c>
      <c r="H30" s="55">
        <f t="shared" si="5"/>
        <v>1.0069999999999999</v>
      </c>
      <c r="I30" s="56">
        <v>3.78</v>
      </c>
      <c r="J30" s="57">
        <f t="shared" si="8"/>
        <v>0.12920000000000001</v>
      </c>
      <c r="K30" s="58">
        <v>0.87080000000000002</v>
      </c>
      <c r="L30" s="59">
        <v>1</v>
      </c>
      <c r="M30" s="46">
        <f t="shared" si="6"/>
        <v>1</v>
      </c>
      <c r="N30" s="47">
        <f t="shared" si="7"/>
        <v>0</v>
      </c>
      <c r="O30" s="48">
        <f t="shared" si="1"/>
        <v>92337.88</v>
      </c>
    </row>
    <row r="31" spans="1:15" ht="15.75" x14ac:dyDescent="0.25">
      <c r="A31" s="1">
        <v>184</v>
      </c>
      <c r="B31" s="16" t="s">
        <v>351</v>
      </c>
      <c r="C31" s="38" t="s">
        <v>352</v>
      </c>
      <c r="D31" s="27" t="s">
        <v>278</v>
      </c>
      <c r="E31" s="19">
        <f t="shared" si="2"/>
        <v>37316</v>
      </c>
      <c r="F31" s="54">
        <f t="shared" si="3"/>
        <v>0.65066000000000002</v>
      </c>
      <c r="G31" s="19">
        <f t="shared" si="4"/>
        <v>24280.01</v>
      </c>
      <c r="H31" s="55">
        <f t="shared" si="5"/>
        <v>1.0069999999999999</v>
      </c>
      <c r="I31" s="56">
        <v>4.37</v>
      </c>
      <c r="J31" s="57">
        <f t="shared" si="8"/>
        <v>0.1116</v>
      </c>
      <c r="K31" s="58">
        <v>0.88839999999999997</v>
      </c>
      <c r="L31" s="59">
        <v>1</v>
      </c>
      <c r="M31" s="46">
        <f t="shared" si="6"/>
        <v>1</v>
      </c>
      <c r="N31" s="47">
        <f t="shared" si="7"/>
        <v>0</v>
      </c>
      <c r="O31" s="48">
        <f t="shared" si="1"/>
        <v>106763.48</v>
      </c>
    </row>
    <row r="32" spans="1:15" ht="15.75" x14ac:dyDescent="0.25">
      <c r="A32" s="1">
        <v>185</v>
      </c>
      <c r="B32" s="16" t="s">
        <v>353</v>
      </c>
      <c r="C32" s="38" t="s">
        <v>354</v>
      </c>
      <c r="D32" s="27" t="s">
        <v>278</v>
      </c>
      <c r="E32" s="19">
        <f t="shared" si="2"/>
        <v>37316</v>
      </c>
      <c r="F32" s="54">
        <f t="shared" si="3"/>
        <v>0.65066000000000002</v>
      </c>
      <c r="G32" s="19">
        <f t="shared" si="4"/>
        <v>24280.01</v>
      </c>
      <c r="H32" s="55">
        <f t="shared" si="5"/>
        <v>1.0069999999999999</v>
      </c>
      <c r="I32" s="56">
        <v>5.85</v>
      </c>
      <c r="J32" s="57">
        <f t="shared" si="8"/>
        <v>0.1295</v>
      </c>
      <c r="K32" s="58">
        <v>0.87050000000000005</v>
      </c>
      <c r="L32" s="59">
        <v>1</v>
      </c>
      <c r="M32" s="46">
        <f t="shared" si="6"/>
        <v>1</v>
      </c>
      <c r="N32" s="47">
        <f t="shared" si="7"/>
        <v>0</v>
      </c>
      <c r="O32" s="48">
        <f t="shared" si="1"/>
        <v>142903.57</v>
      </c>
    </row>
    <row r="33" spans="1:15" ht="15.75" x14ac:dyDescent="0.25">
      <c r="A33" s="1">
        <v>186</v>
      </c>
      <c r="B33" s="16" t="s">
        <v>355</v>
      </c>
      <c r="C33" s="38" t="s">
        <v>356</v>
      </c>
      <c r="D33" s="27" t="s">
        <v>278</v>
      </c>
      <c r="E33" s="19">
        <f t="shared" si="2"/>
        <v>37316</v>
      </c>
      <c r="F33" s="54">
        <f t="shared" si="3"/>
        <v>0.65066000000000002</v>
      </c>
      <c r="G33" s="19">
        <f t="shared" si="4"/>
        <v>24280.01</v>
      </c>
      <c r="H33" s="55">
        <f t="shared" si="5"/>
        <v>1.0069999999999999</v>
      </c>
      <c r="I33" s="56">
        <v>6.57</v>
      </c>
      <c r="J33" s="57">
        <f t="shared" si="8"/>
        <v>0.11509999999999999</v>
      </c>
      <c r="K33" s="58">
        <v>0.88490000000000002</v>
      </c>
      <c r="L33" s="59">
        <v>1</v>
      </c>
      <c r="M33" s="46">
        <f t="shared" si="6"/>
        <v>1</v>
      </c>
      <c r="N33" s="47">
        <f t="shared" si="7"/>
        <v>0</v>
      </c>
      <c r="O33" s="48">
        <f t="shared" si="1"/>
        <v>160507.78</v>
      </c>
    </row>
    <row r="34" spans="1:15" ht="15.75" x14ac:dyDescent="0.25">
      <c r="A34" s="1">
        <v>187</v>
      </c>
      <c r="B34" s="16" t="s">
        <v>357</v>
      </c>
      <c r="C34" s="38" t="s">
        <v>358</v>
      </c>
      <c r="D34" s="27" t="s">
        <v>278</v>
      </c>
      <c r="E34" s="19">
        <f t="shared" si="2"/>
        <v>37316</v>
      </c>
      <c r="F34" s="54">
        <f t="shared" si="3"/>
        <v>0.65066000000000002</v>
      </c>
      <c r="G34" s="19">
        <f t="shared" si="4"/>
        <v>24280.01</v>
      </c>
      <c r="H34" s="55">
        <f t="shared" si="5"/>
        <v>1.0069999999999999</v>
      </c>
      <c r="I34" s="56">
        <v>9.49</v>
      </c>
      <c r="J34" s="57">
        <f t="shared" si="8"/>
        <v>0.53969999999999996</v>
      </c>
      <c r="K34" s="58">
        <v>0.46029999999999999</v>
      </c>
      <c r="L34" s="59">
        <v>1</v>
      </c>
      <c r="M34" s="46">
        <f t="shared" si="6"/>
        <v>1</v>
      </c>
      <c r="N34" s="47">
        <f t="shared" si="7"/>
        <v>0</v>
      </c>
      <c r="O34" s="48">
        <f t="shared" si="1"/>
        <v>231159.72</v>
      </c>
    </row>
    <row r="35" spans="1:15" ht="15.75" x14ac:dyDescent="0.25">
      <c r="A35" s="1">
        <v>188</v>
      </c>
      <c r="B35" s="16" t="s">
        <v>359</v>
      </c>
      <c r="C35" s="38" t="s">
        <v>360</v>
      </c>
      <c r="D35" s="27" t="s">
        <v>278</v>
      </c>
      <c r="E35" s="19">
        <f t="shared" si="2"/>
        <v>37316</v>
      </c>
      <c r="F35" s="54">
        <f t="shared" si="3"/>
        <v>0.65066000000000002</v>
      </c>
      <c r="G35" s="19">
        <f t="shared" si="4"/>
        <v>24280.01</v>
      </c>
      <c r="H35" s="55">
        <f t="shared" si="5"/>
        <v>1.0069999999999999</v>
      </c>
      <c r="I35" s="56">
        <v>16.32</v>
      </c>
      <c r="J35" s="57">
        <f t="shared" si="8"/>
        <v>0.73240000000000005</v>
      </c>
      <c r="K35" s="58">
        <v>0.2676</v>
      </c>
      <c r="L35" s="59">
        <v>1</v>
      </c>
      <c r="M35" s="46">
        <f t="shared" si="6"/>
        <v>1</v>
      </c>
      <c r="N35" s="47">
        <f t="shared" si="7"/>
        <v>0</v>
      </c>
      <c r="O35" s="48">
        <f t="shared" si="1"/>
        <v>396992.02</v>
      </c>
    </row>
    <row r="36" spans="1:15" ht="15.75" x14ac:dyDescent="0.25">
      <c r="A36" s="1">
        <v>193</v>
      </c>
      <c r="B36" s="16" t="s">
        <v>779</v>
      </c>
      <c r="C36" s="53" t="s">
        <v>780</v>
      </c>
      <c r="D36" s="27" t="s">
        <v>278</v>
      </c>
      <c r="E36" s="19">
        <f t="shared" si="2"/>
        <v>37316</v>
      </c>
      <c r="F36" s="54">
        <f t="shared" si="3"/>
        <v>0.65066000000000002</v>
      </c>
      <c r="G36" s="19">
        <f t="shared" si="4"/>
        <v>24280.01</v>
      </c>
      <c r="H36" s="55">
        <f t="shared" si="5"/>
        <v>1.0069999999999999</v>
      </c>
      <c r="I36" s="56">
        <v>1.46</v>
      </c>
      <c r="J36" s="57">
        <f t="shared" si="8"/>
        <v>0.24110000000000001</v>
      </c>
      <c r="K36" s="58">
        <v>0.75890000000000002</v>
      </c>
      <c r="L36" s="59">
        <v>1</v>
      </c>
      <c r="M36" s="46">
        <f t="shared" si="6"/>
        <v>1</v>
      </c>
      <c r="N36" s="47">
        <f t="shared" si="7"/>
        <v>0</v>
      </c>
      <c r="O36" s="48">
        <f t="shared" si="1"/>
        <v>35637.129999999997</v>
      </c>
    </row>
    <row r="37" spans="1:15" ht="15.75" x14ac:dyDescent="0.25">
      <c r="A37" s="1">
        <v>194</v>
      </c>
      <c r="B37" s="16" t="s">
        <v>781</v>
      </c>
      <c r="C37" s="53" t="s">
        <v>782</v>
      </c>
      <c r="D37" s="27" t="s">
        <v>278</v>
      </c>
      <c r="E37" s="19">
        <f t="shared" si="2"/>
        <v>37316</v>
      </c>
      <c r="F37" s="54">
        <f t="shared" si="3"/>
        <v>0.65066000000000002</v>
      </c>
      <c r="G37" s="19">
        <f t="shared" si="4"/>
        <v>24280.01</v>
      </c>
      <c r="H37" s="55">
        <f t="shared" si="5"/>
        <v>1.0069999999999999</v>
      </c>
      <c r="I37" s="56">
        <v>3.65</v>
      </c>
      <c r="J37" s="57">
        <f t="shared" si="8"/>
        <v>0.24110000000000001</v>
      </c>
      <c r="K37" s="58">
        <v>0.75890000000000002</v>
      </c>
      <c r="L37" s="59">
        <v>1</v>
      </c>
      <c r="M37" s="46">
        <f t="shared" si="6"/>
        <v>1</v>
      </c>
      <c r="N37" s="47">
        <f t="shared" si="7"/>
        <v>0</v>
      </c>
      <c r="O37" s="48">
        <f t="shared" si="1"/>
        <v>89092.82</v>
      </c>
    </row>
    <row r="38" spans="1:15" ht="15.75" x14ac:dyDescent="0.25">
      <c r="A38" s="1">
        <v>195</v>
      </c>
      <c r="B38" s="16" t="s">
        <v>783</v>
      </c>
      <c r="C38" s="53" t="s">
        <v>784</v>
      </c>
      <c r="D38" s="27" t="s">
        <v>278</v>
      </c>
      <c r="E38" s="19">
        <f t="shared" si="2"/>
        <v>37316</v>
      </c>
      <c r="F38" s="54">
        <f t="shared" si="3"/>
        <v>0.65066000000000002</v>
      </c>
      <c r="G38" s="19">
        <f t="shared" si="4"/>
        <v>24280.01</v>
      </c>
      <c r="H38" s="55">
        <f t="shared" si="5"/>
        <v>1.0069999999999999</v>
      </c>
      <c r="I38" s="56">
        <v>7.18</v>
      </c>
      <c r="J38" s="57">
        <f t="shared" si="8"/>
        <v>0.24110000000000001</v>
      </c>
      <c r="K38" s="58">
        <v>0.75890000000000002</v>
      </c>
      <c r="L38" s="59">
        <v>1</v>
      </c>
      <c r="M38" s="46">
        <f t="shared" si="6"/>
        <v>1</v>
      </c>
      <c r="N38" s="47">
        <f t="shared" si="7"/>
        <v>0</v>
      </c>
      <c r="O38" s="48">
        <f t="shared" si="1"/>
        <v>175256.57</v>
      </c>
    </row>
    <row r="39" spans="1:15" ht="30" x14ac:dyDescent="0.25">
      <c r="A39" s="1">
        <v>196</v>
      </c>
      <c r="B39" s="16" t="s">
        <v>785</v>
      </c>
      <c r="C39" s="53" t="s">
        <v>786</v>
      </c>
      <c r="D39" s="27" t="s">
        <v>278</v>
      </c>
      <c r="E39" s="19">
        <f t="shared" si="2"/>
        <v>37316</v>
      </c>
      <c r="F39" s="54">
        <f t="shared" si="3"/>
        <v>0.65066000000000002</v>
      </c>
      <c r="G39" s="19">
        <f t="shared" si="4"/>
        <v>24280.01</v>
      </c>
      <c r="H39" s="55">
        <f t="shared" si="5"/>
        <v>1.0069999999999999</v>
      </c>
      <c r="I39" s="56">
        <v>3.52</v>
      </c>
      <c r="J39" s="57">
        <f t="shared" si="8"/>
        <v>0.71709999999999996</v>
      </c>
      <c r="K39" s="58">
        <v>0.28289999999999998</v>
      </c>
      <c r="L39" s="59">
        <v>1</v>
      </c>
      <c r="M39" s="46">
        <f t="shared" si="6"/>
        <v>1</v>
      </c>
      <c r="N39" s="47">
        <f t="shared" si="7"/>
        <v>0</v>
      </c>
      <c r="O39" s="48">
        <f t="shared" si="1"/>
        <v>85634.880000000005</v>
      </c>
    </row>
    <row r="40" spans="1:15" ht="30" x14ac:dyDescent="0.25">
      <c r="A40" s="1">
        <v>197</v>
      </c>
      <c r="B40" s="16" t="s">
        <v>787</v>
      </c>
      <c r="C40" s="53" t="s">
        <v>788</v>
      </c>
      <c r="D40" s="27" t="s">
        <v>278</v>
      </c>
      <c r="E40" s="19">
        <f t="shared" si="2"/>
        <v>37316</v>
      </c>
      <c r="F40" s="54">
        <f t="shared" si="3"/>
        <v>0.65066000000000002</v>
      </c>
      <c r="G40" s="19">
        <f t="shared" si="4"/>
        <v>24280.01</v>
      </c>
      <c r="H40" s="55">
        <f t="shared" si="5"/>
        <v>1.0069999999999999</v>
      </c>
      <c r="I40" s="56">
        <v>5.79</v>
      </c>
      <c r="J40" s="57">
        <f t="shared" si="8"/>
        <v>0.53010000000000002</v>
      </c>
      <c r="K40" s="58">
        <v>0.46989999999999998</v>
      </c>
      <c r="L40" s="59">
        <v>1</v>
      </c>
      <c r="M40" s="46">
        <f t="shared" si="6"/>
        <v>1</v>
      </c>
      <c r="N40" s="47">
        <f t="shared" si="7"/>
        <v>0</v>
      </c>
      <c r="O40" s="48">
        <f t="shared" si="1"/>
        <v>141043.67000000001</v>
      </c>
    </row>
    <row r="41" spans="1:15" ht="30" x14ac:dyDescent="0.25">
      <c r="A41" s="1">
        <v>198</v>
      </c>
      <c r="B41" s="16" t="s">
        <v>789</v>
      </c>
      <c r="C41" s="53" t="s">
        <v>790</v>
      </c>
      <c r="D41" s="27" t="s">
        <v>278</v>
      </c>
      <c r="E41" s="19">
        <f t="shared" si="2"/>
        <v>37316</v>
      </c>
      <c r="F41" s="54">
        <f t="shared" si="3"/>
        <v>0.65066000000000002</v>
      </c>
      <c r="G41" s="19">
        <f t="shared" si="4"/>
        <v>24280.01</v>
      </c>
      <c r="H41" s="55">
        <f t="shared" si="5"/>
        <v>1.0069999999999999</v>
      </c>
      <c r="I41" s="56">
        <v>9</v>
      </c>
      <c r="J41" s="57">
        <f t="shared" si="8"/>
        <v>0.42709999999999998</v>
      </c>
      <c r="K41" s="58">
        <v>0.57289999999999996</v>
      </c>
      <c r="L41" s="59">
        <v>1</v>
      </c>
      <c r="M41" s="46">
        <f t="shared" si="6"/>
        <v>1</v>
      </c>
      <c r="N41" s="47">
        <f t="shared" si="7"/>
        <v>0</v>
      </c>
      <c r="O41" s="48">
        <f t="shared" si="1"/>
        <v>219396.42</v>
      </c>
    </row>
    <row r="42" spans="1:15" ht="30" x14ac:dyDescent="0.25">
      <c r="A42" s="1">
        <v>199</v>
      </c>
      <c r="B42" s="16" t="s">
        <v>791</v>
      </c>
      <c r="C42" s="53" t="s">
        <v>792</v>
      </c>
      <c r="D42" s="27" t="s">
        <v>278</v>
      </c>
      <c r="E42" s="19">
        <f t="shared" si="2"/>
        <v>37316</v>
      </c>
      <c r="F42" s="54">
        <f t="shared" si="3"/>
        <v>0.65066000000000002</v>
      </c>
      <c r="G42" s="19">
        <f t="shared" si="4"/>
        <v>24280.01</v>
      </c>
      <c r="H42" s="55">
        <f t="shared" si="5"/>
        <v>1.0069999999999999</v>
      </c>
      <c r="I42" s="56">
        <v>14.84</v>
      </c>
      <c r="J42" s="57">
        <f t="shared" si="8"/>
        <v>0.95020000000000004</v>
      </c>
      <c r="K42" s="58">
        <v>4.9799999999999997E-2</v>
      </c>
      <c r="L42" s="59">
        <v>1</v>
      </c>
      <c r="M42" s="46">
        <f t="shared" si="6"/>
        <v>1</v>
      </c>
      <c r="N42" s="47">
        <f t="shared" si="7"/>
        <v>0</v>
      </c>
      <c r="O42" s="48">
        <f t="shared" si="1"/>
        <v>360440.95</v>
      </c>
    </row>
    <row r="43" spans="1:15" ht="30" x14ac:dyDescent="0.25">
      <c r="A43" s="1">
        <v>200</v>
      </c>
      <c r="B43" s="16" t="s">
        <v>793</v>
      </c>
      <c r="C43" s="53" t="s">
        <v>794</v>
      </c>
      <c r="D43" s="27" t="s">
        <v>278</v>
      </c>
      <c r="E43" s="19">
        <f t="shared" si="2"/>
        <v>37316</v>
      </c>
      <c r="F43" s="54">
        <f t="shared" si="3"/>
        <v>0.65066000000000002</v>
      </c>
      <c r="G43" s="19">
        <f t="shared" si="4"/>
        <v>24280.01</v>
      </c>
      <c r="H43" s="55">
        <f t="shared" si="5"/>
        <v>1.0069999999999999</v>
      </c>
      <c r="I43" s="56">
        <v>17.5</v>
      </c>
      <c r="J43" s="57">
        <f t="shared" si="8"/>
        <v>0.84230000000000005</v>
      </c>
      <c r="K43" s="58">
        <v>0.15770000000000001</v>
      </c>
      <c r="L43" s="59">
        <v>1</v>
      </c>
      <c r="M43" s="46">
        <f t="shared" si="6"/>
        <v>1</v>
      </c>
      <c r="N43" s="47">
        <f t="shared" si="7"/>
        <v>0</v>
      </c>
      <c r="O43" s="48">
        <f t="shared" si="1"/>
        <v>425369.22</v>
      </c>
    </row>
    <row r="44" spans="1:15" ht="30" x14ac:dyDescent="0.25">
      <c r="A44" s="1">
        <v>201</v>
      </c>
      <c r="B44" s="16" t="s">
        <v>795</v>
      </c>
      <c r="C44" s="53" t="s">
        <v>796</v>
      </c>
      <c r="D44" s="27" t="s">
        <v>278</v>
      </c>
      <c r="E44" s="19">
        <f t="shared" si="2"/>
        <v>37316</v>
      </c>
      <c r="F44" s="54">
        <f t="shared" si="3"/>
        <v>0.65066000000000002</v>
      </c>
      <c r="G44" s="19">
        <f t="shared" si="4"/>
        <v>24280.01</v>
      </c>
      <c r="H44" s="55">
        <f t="shared" si="5"/>
        <v>1.0069999999999999</v>
      </c>
      <c r="I44" s="56">
        <v>20.6</v>
      </c>
      <c r="J44" s="57">
        <f t="shared" si="8"/>
        <v>0.75170000000000003</v>
      </c>
      <c r="K44" s="58">
        <v>0.24829999999999999</v>
      </c>
      <c r="L44" s="59">
        <v>1</v>
      </c>
      <c r="M44" s="46">
        <f t="shared" si="6"/>
        <v>1</v>
      </c>
      <c r="N44" s="47">
        <f t="shared" si="7"/>
        <v>0</v>
      </c>
      <c r="O44" s="48">
        <f t="shared" si="1"/>
        <v>501037.55</v>
      </c>
    </row>
    <row r="45" spans="1:15" ht="24.75" customHeight="1" x14ac:dyDescent="0.25">
      <c r="A45" s="1">
        <v>204</v>
      </c>
      <c r="B45" s="16" t="s">
        <v>843</v>
      </c>
      <c r="C45" s="38" t="s">
        <v>818</v>
      </c>
      <c r="D45" s="27" t="s">
        <v>278</v>
      </c>
      <c r="E45" s="19">
        <f t="shared" si="2"/>
        <v>37316</v>
      </c>
      <c r="F45" s="54">
        <f t="shared" si="3"/>
        <v>0.65066000000000002</v>
      </c>
      <c r="G45" s="19">
        <f t="shared" si="4"/>
        <v>24280.01</v>
      </c>
      <c r="H45" s="55">
        <f t="shared" si="5"/>
        <v>1.0069999999999999</v>
      </c>
      <c r="I45" s="56">
        <v>23.41</v>
      </c>
      <c r="J45" s="57">
        <f t="shared" si="8"/>
        <v>0.40949999999999998</v>
      </c>
      <c r="K45" s="58">
        <v>0.59050000000000002</v>
      </c>
      <c r="L45" s="59">
        <v>1</v>
      </c>
      <c r="M45" s="46">
        <f t="shared" si="6"/>
        <v>1</v>
      </c>
      <c r="N45" s="47">
        <f t="shared" si="7"/>
        <v>0</v>
      </c>
      <c r="O45" s="48">
        <f t="shared" si="1"/>
        <v>570744.49</v>
      </c>
    </row>
    <row r="46" spans="1:15" ht="24.75" customHeight="1" x14ac:dyDescent="0.25">
      <c r="A46" s="1">
        <v>214</v>
      </c>
      <c r="B46" s="37" t="s">
        <v>388</v>
      </c>
      <c r="C46" s="38" t="s">
        <v>389</v>
      </c>
      <c r="D46" s="27" t="s">
        <v>371</v>
      </c>
      <c r="E46" s="19">
        <f t="shared" si="2"/>
        <v>37316</v>
      </c>
      <c r="F46" s="54">
        <f t="shared" si="3"/>
        <v>0.65066000000000002</v>
      </c>
      <c r="G46" s="19">
        <f t="shared" si="4"/>
        <v>24280.01</v>
      </c>
      <c r="H46" s="55">
        <f t="shared" si="5"/>
        <v>1.0069999999999999</v>
      </c>
      <c r="I46" s="56">
        <v>29.91</v>
      </c>
      <c r="J46" s="57">
        <f t="shared" si="8"/>
        <v>0.99260000000000004</v>
      </c>
      <c r="K46" s="58">
        <v>7.4000000000000003E-3</v>
      </c>
      <c r="L46" s="59">
        <v>1</v>
      </c>
      <c r="M46" s="46">
        <f t="shared" si="6"/>
        <v>1</v>
      </c>
      <c r="N46" s="47">
        <f t="shared" si="7"/>
        <v>0</v>
      </c>
      <c r="O46" s="48">
        <f t="shared" si="1"/>
        <v>726252.72</v>
      </c>
    </row>
    <row r="47" spans="1:15" ht="31.5" x14ac:dyDescent="0.25">
      <c r="A47" s="1">
        <v>372</v>
      </c>
      <c r="B47" s="60" t="s">
        <v>844</v>
      </c>
      <c r="C47" s="61" t="s">
        <v>819</v>
      </c>
      <c r="D47" s="27" t="s">
        <v>691</v>
      </c>
      <c r="E47" s="19">
        <f t="shared" si="2"/>
        <v>37316</v>
      </c>
      <c r="F47" s="54">
        <f t="shared" si="3"/>
        <v>0.65066000000000002</v>
      </c>
      <c r="G47" s="19">
        <f t="shared" si="4"/>
        <v>24280.01</v>
      </c>
      <c r="H47" s="55">
        <f t="shared" si="5"/>
        <v>1.0069999999999999</v>
      </c>
      <c r="I47" s="51">
        <v>1.61</v>
      </c>
      <c r="J47" s="57">
        <f t="shared" si="8"/>
        <v>1</v>
      </c>
      <c r="K47" s="58">
        <v>0</v>
      </c>
      <c r="L47" s="59">
        <v>1</v>
      </c>
      <c r="M47" s="46">
        <f t="shared" si="6"/>
        <v>1</v>
      </c>
      <c r="N47" s="47">
        <f t="shared" si="7"/>
        <v>0</v>
      </c>
      <c r="O47" s="48">
        <f t="shared" si="1"/>
        <v>39090.82</v>
      </c>
    </row>
    <row r="48" spans="1:15" ht="31.5" x14ac:dyDescent="0.25">
      <c r="A48" s="1">
        <v>373</v>
      </c>
      <c r="B48" s="60" t="s">
        <v>845</v>
      </c>
      <c r="C48" s="61" t="s">
        <v>820</v>
      </c>
      <c r="D48" s="27" t="s">
        <v>691</v>
      </c>
      <c r="E48" s="19">
        <f t="shared" si="2"/>
        <v>37316</v>
      </c>
      <c r="F48" s="54">
        <f t="shared" si="3"/>
        <v>0.65066000000000002</v>
      </c>
      <c r="G48" s="19">
        <f t="shared" si="4"/>
        <v>24280.01</v>
      </c>
      <c r="H48" s="55">
        <f t="shared" si="5"/>
        <v>1.0069999999999999</v>
      </c>
      <c r="I48" s="51">
        <v>3.89</v>
      </c>
      <c r="J48" s="57">
        <f t="shared" si="8"/>
        <v>1</v>
      </c>
      <c r="K48" s="58">
        <v>0</v>
      </c>
      <c r="L48" s="59">
        <v>1</v>
      </c>
      <c r="M48" s="46">
        <f t="shared" si="6"/>
        <v>1</v>
      </c>
      <c r="N48" s="47">
        <f t="shared" si="7"/>
        <v>0</v>
      </c>
      <c r="O48" s="48">
        <f t="shared" si="1"/>
        <v>94449.24</v>
      </c>
    </row>
    <row r="49" spans="1:15" ht="31.5" x14ac:dyDescent="0.25">
      <c r="A49" s="1">
        <v>374</v>
      </c>
      <c r="B49" s="60" t="s">
        <v>846</v>
      </c>
      <c r="C49" s="61" t="s">
        <v>821</v>
      </c>
      <c r="D49" s="27" t="s">
        <v>691</v>
      </c>
      <c r="E49" s="19">
        <f t="shared" si="2"/>
        <v>37316</v>
      </c>
      <c r="F49" s="54">
        <f t="shared" si="3"/>
        <v>0.65066000000000002</v>
      </c>
      <c r="G49" s="19">
        <f t="shared" si="4"/>
        <v>24280.01</v>
      </c>
      <c r="H49" s="55">
        <f t="shared" si="5"/>
        <v>1.0069999999999999</v>
      </c>
      <c r="I49" s="51">
        <v>10.54</v>
      </c>
      <c r="J49" s="57">
        <f t="shared" si="8"/>
        <v>1</v>
      </c>
      <c r="K49" s="58">
        <v>0</v>
      </c>
      <c r="L49" s="59">
        <v>1</v>
      </c>
      <c r="M49" s="46">
        <f t="shared" si="6"/>
        <v>1</v>
      </c>
      <c r="N49" s="47">
        <f t="shared" si="7"/>
        <v>0</v>
      </c>
      <c r="O49" s="48">
        <f t="shared" si="1"/>
        <v>255911.31</v>
      </c>
    </row>
    <row r="50" spans="1:15" ht="15.75" x14ac:dyDescent="0.25">
      <c r="A50" s="1">
        <v>375</v>
      </c>
      <c r="B50" s="60" t="s">
        <v>847</v>
      </c>
      <c r="C50" s="61" t="s">
        <v>822</v>
      </c>
      <c r="D50" s="27" t="s">
        <v>691</v>
      </c>
      <c r="E50" s="19">
        <f t="shared" si="2"/>
        <v>37316</v>
      </c>
      <c r="F50" s="54">
        <f t="shared" si="3"/>
        <v>0.65066000000000002</v>
      </c>
      <c r="G50" s="19">
        <f t="shared" si="4"/>
        <v>24280.01</v>
      </c>
      <c r="H50" s="55">
        <f t="shared" si="5"/>
        <v>1.0069999999999999</v>
      </c>
      <c r="I50" s="51">
        <v>2.61</v>
      </c>
      <c r="J50" s="57">
        <f t="shared" si="8"/>
        <v>0.91400000000000003</v>
      </c>
      <c r="K50" s="58">
        <v>8.5999999999999993E-2</v>
      </c>
      <c r="L50" s="59">
        <v>1</v>
      </c>
      <c r="M50" s="46">
        <f t="shared" si="6"/>
        <v>1</v>
      </c>
      <c r="N50" s="47">
        <f t="shared" si="7"/>
        <v>0</v>
      </c>
      <c r="O50" s="48">
        <f t="shared" si="1"/>
        <v>63408.98</v>
      </c>
    </row>
    <row r="51" spans="1:15" ht="30" x14ac:dyDescent="0.25">
      <c r="A51" s="1">
        <v>376</v>
      </c>
      <c r="B51" s="60" t="s">
        <v>848</v>
      </c>
      <c r="C51" s="62" t="s">
        <v>823</v>
      </c>
      <c r="D51" s="27" t="s">
        <v>691</v>
      </c>
      <c r="E51" s="19">
        <f t="shared" si="2"/>
        <v>37316</v>
      </c>
      <c r="F51" s="54">
        <f t="shared" si="3"/>
        <v>0.65066000000000002</v>
      </c>
      <c r="G51" s="19">
        <f t="shared" si="4"/>
        <v>24280.01</v>
      </c>
      <c r="H51" s="55">
        <f t="shared" si="5"/>
        <v>1.0069999999999999</v>
      </c>
      <c r="I51" s="51">
        <v>1.04</v>
      </c>
      <c r="J51" s="57">
        <f t="shared" si="8"/>
        <v>0.67320000000000002</v>
      </c>
      <c r="K51" s="58">
        <v>0.32679999999999998</v>
      </c>
      <c r="L51" s="59">
        <v>1</v>
      </c>
      <c r="M51" s="46">
        <f t="shared" si="6"/>
        <v>1</v>
      </c>
      <c r="N51" s="47">
        <f t="shared" si="7"/>
        <v>0</v>
      </c>
      <c r="O51" s="48">
        <f t="shared" si="1"/>
        <v>25308.98</v>
      </c>
    </row>
    <row r="52" spans="1:15" ht="30" x14ac:dyDescent="0.25">
      <c r="A52" s="1">
        <v>377</v>
      </c>
      <c r="B52" s="60" t="s">
        <v>849</v>
      </c>
      <c r="C52" s="62" t="s">
        <v>824</v>
      </c>
      <c r="D52" s="27" t="s">
        <v>691</v>
      </c>
      <c r="E52" s="19">
        <f t="shared" si="2"/>
        <v>37316</v>
      </c>
      <c r="F52" s="54">
        <f t="shared" si="3"/>
        <v>0.65066000000000002</v>
      </c>
      <c r="G52" s="19">
        <f t="shared" si="4"/>
        <v>24280.01</v>
      </c>
      <c r="H52" s="55">
        <f t="shared" si="5"/>
        <v>1.0069999999999999</v>
      </c>
      <c r="I52" s="51">
        <v>2.14</v>
      </c>
      <c r="J52" s="57">
        <f t="shared" si="8"/>
        <v>0.81179999999999997</v>
      </c>
      <c r="K52" s="58">
        <v>0.18820000000000001</v>
      </c>
      <c r="L52" s="59">
        <v>1</v>
      </c>
      <c r="M52" s="46">
        <f t="shared" si="6"/>
        <v>1</v>
      </c>
      <c r="N52" s="47">
        <f t="shared" si="7"/>
        <v>0</v>
      </c>
      <c r="O52" s="48">
        <f t="shared" si="1"/>
        <v>52027.67</v>
      </c>
    </row>
    <row r="53" spans="1:15" ht="30" x14ac:dyDescent="0.25">
      <c r="A53" s="1">
        <v>378</v>
      </c>
      <c r="B53" s="60" t="s">
        <v>850</v>
      </c>
      <c r="C53" s="62" t="s">
        <v>825</v>
      </c>
      <c r="D53" s="27" t="s">
        <v>691</v>
      </c>
      <c r="E53" s="19">
        <f t="shared" si="2"/>
        <v>37316</v>
      </c>
      <c r="F53" s="54">
        <f t="shared" si="3"/>
        <v>0.65066000000000002</v>
      </c>
      <c r="G53" s="19">
        <f t="shared" si="4"/>
        <v>24280.01</v>
      </c>
      <c r="H53" s="55">
        <f t="shared" si="5"/>
        <v>1.0069999999999999</v>
      </c>
      <c r="I53" s="51">
        <v>6.31</v>
      </c>
      <c r="J53" s="57">
        <f t="shared" si="8"/>
        <v>0.94</v>
      </c>
      <c r="K53" s="58">
        <v>0.06</v>
      </c>
      <c r="L53" s="46">
        <v>1</v>
      </c>
      <c r="M53" s="46">
        <f t="shared" si="6"/>
        <v>1</v>
      </c>
      <c r="N53" s="47">
        <f t="shared" si="7"/>
        <v>0</v>
      </c>
      <c r="O53" s="48">
        <f t="shared" si="1"/>
        <v>153271.21</v>
      </c>
    </row>
    <row r="54" spans="1:15" ht="62.25" customHeight="1" x14ac:dyDescent="0.25">
      <c r="A54" s="76" t="s">
        <v>856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6" spans="1:15" x14ac:dyDescent="0.25">
      <c r="M56" s="66"/>
      <c r="N56" s="66"/>
      <c r="O56" s="66"/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54:O54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7"/>
  <sheetViews>
    <sheetView view="pageBreakPreview" zoomScale="70" zoomScaleNormal="70" zoomScaleSheetLayoutView="70" workbookViewId="0">
      <pane xSplit="4" ySplit="7" topLeftCell="E353" activePane="bottomRight" state="frozen"/>
      <selection activeCell="B363" sqref="B363"/>
      <selection pane="topRight" activeCell="B363" sqref="B363"/>
      <selection pane="bottomLeft" activeCell="B363" sqref="B363"/>
      <selection pane="bottomRight" sqref="A1:XFD1048576"/>
    </sheetView>
  </sheetViews>
  <sheetFormatPr defaultRowHeight="15" x14ac:dyDescent="0.25"/>
  <cols>
    <col min="1" max="1" width="9.5703125" style="6" customWidth="1"/>
    <col min="2" max="2" width="12.42578125" style="7" customWidth="1"/>
    <col min="3" max="3" width="93.5703125" style="8" customWidth="1"/>
    <col min="4" max="4" width="29.5703125" style="7" customWidth="1"/>
    <col min="5" max="5" width="28.28515625" style="7" customWidth="1"/>
    <col min="6" max="6" width="17.7109375" style="7" customWidth="1"/>
    <col min="7" max="7" width="21.85546875" style="7" customWidth="1"/>
    <col min="8" max="8" width="15.42578125" style="7" customWidth="1"/>
    <col min="9" max="9" width="14.5703125" style="7" customWidth="1"/>
    <col min="10" max="10" width="13" style="7" customWidth="1"/>
    <col min="11" max="11" width="13.7109375" style="7" customWidth="1"/>
    <col min="12" max="12" width="20" style="7" customWidth="1"/>
    <col min="13" max="14" width="9.140625" style="6"/>
    <col min="15" max="15" width="17.7109375" style="6" bestFit="1" customWidth="1"/>
    <col min="16" max="16384" width="9.140625" style="6"/>
  </cols>
  <sheetData>
    <row r="1" spans="1:12" ht="59.25" customHeight="1" x14ac:dyDescent="0.25">
      <c r="D1" s="9"/>
      <c r="E1" s="9"/>
      <c r="F1" s="9"/>
      <c r="G1" s="75" t="s">
        <v>872</v>
      </c>
      <c r="H1" s="75"/>
      <c r="I1" s="75"/>
      <c r="J1" s="75"/>
      <c r="K1" s="75"/>
      <c r="L1" s="75"/>
    </row>
    <row r="2" spans="1:12" ht="54" customHeight="1" x14ac:dyDescent="0.25">
      <c r="D2" s="9"/>
      <c r="E2" s="9"/>
      <c r="F2" s="9"/>
      <c r="G2" s="74" t="s">
        <v>861</v>
      </c>
      <c r="H2" s="74"/>
      <c r="I2" s="74"/>
      <c r="J2" s="74"/>
      <c r="K2" s="74"/>
      <c r="L2" s="74"/>
    </row>
    <row r="3" spans="1:12" ht="32.25" customHeight="1" x14ac:dyDescent="0.25">
      <c r="A3" s="72" t="s">
        <v>860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54.75" customHeight="1" x14ac:dyDescent="0.25">
      <c r="A4" s="72" t="s">
        <v>859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35" customHeight="1" x14ac:dyDescent="0.25">
      <c r="A5" s="10" t="s">
        <v>0</v>
      </c>
      <c r="B5" s="11" t="s">
        <v>1</v>
      </c>
      <c r="C5" s="10" t="s">
        <v>2</v>
      </c>
      <c r="D5" s="12" t="s">
        <v>3</v>
      </c>
      <c r="E5" s="11" t="s">
        <v>4</v>
      </c>
      <c r="F5" s="11" t="s">
        <v>5</v>
      </c>
      <c r="G5" s="11" t="s">
        <v>797</v>
      </c>
      <c r="H5" s="13" t="s">
        <v>6</v>
      </c>
      <c r="I5" s="14" t="s">
        <v>798</v>
      </c>
      <c r="J5" s="14" t="s">
        <v>7</v>
      </c>
      <c r="K5" s="14" t="s">
        <v>876</v>
      </c>
      <c r="L5" s="15" t="s">
        <v>853</v>
      </c>
    </row>
    <row r="6" spans="1:12" ht="11.25" customHeight="1" x14ac:dyDescent="0.25">
      <c r="A6" s="1" t="s">
        <v>8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</row>
    <row r="7" spans="1:12" s="25" customFormat="1" ht="15.75" x14ac:dyDescent="0.25">
      <c r="A7" s="1">
        <v>1</v>
      </c>
      <c r="B7" s="16" t="s">
        <v>9</v>
      </c>
      <c r="C7" s="17" t="s">
        <v>10</v>
      </c>
      <c r="D7" s="18" t="s">
        <v>11</v>
      </c>
      <c r="E7" s="19">
        <v>37577.21</v>
      </c>
      <c r="F7" s="20">
        <v>0.65066000000000002</v>
      </c>
      <c r="G7" s="19">
        <v>24449.97</v>
      </c>
      <c r="H7" s="21">
        <v>0.5</v>
      </c>
      <c r="I7" s="22">
        <v>1</v>
      </c>
      <c r="J7" s="22">
        <v>1</v>
      </c>
      <c r="K7" s="23">
        <v>0</v>
      </c>
      <c r="L7" s="24">
        <f>ROUND(G7*H7*I7*J7+K7,2)</f>
        <v>12224.99</v>
      </c>
    </row>
    <row r="8" spans="1:12" s="25" customFormat="1" ht="15.75" x14ac:dyDescent="0.25">
      <c r="A8" s="1">
        <v>2</v>
      </c>
      <c r="B8" s="16" t="s">
        <v>12</v>
      </c>
      <c r="C8" s="17" t="s">
        <v>13</v>
      </c>
      <c r="D8" s="67" t="s">
        <v>14</v>
      </c>
      <c r="E8" s="19">
        <f>$E$7</f>
        <v>37577.21</v>
      </c>
      <c r="F8" s="20">
        <f t="shared" ref="F8:F71" si="0">$F$7</f>
        <v>0.65066000000000002</v>
      </c>
      <c r="G8" s="19">
        <f>$G$7</f>
        <v>24449.97</v>
      </c>
      <c r="H8" s="21">
        <v>0.93</v>
      </c>
      <c r="I8" s="22">
        <v>0.80437000000000003</v>
      </c>
      <c r="J8" s="22">
        <v>1.12619</v>
      </c>
      <c r="K8" s="23">
        <f>$K$7</f>
        <v>0</v>
      </c>
      <c r="L8" s="24">
        <f t="shared" ref="L8:L68" si="1">ROUND(G8*H8*I8*J8+K8,2)</f>
        <v>20598.18</v>
      </c>
    </row>
    <row r="9" spans="1:12" s="25" customFormat="1" ht="15.75" x14ac:dyDescent="0.25">
      <c r="A9" s="1">
        <v>3</v>
      </c>
      <c r="B9" s="16" t="s">
        <v>15</v>
      </c>
      <c r="C9" s="17" t="s">
        <v>16</v>
      </c>
      <c r="D9" s="67" t="s">
        <v>14</v>
      </c>
      <c r="E9" s="19">
        <f t="shared" ref="E9:E69" si="2">$E$7</f>
        <v>37577.21</v>
      </c>
      <c r="F9" s="20">
        <f t="shared" si="0"/>
        <v>0.65066000000000002</v>
      </c>
      <c r="G9" s="19">
        <f t="shared" ref="G9:G69" si="3">$G$7</f>
        <v>24449.97</v>
      </c>
      <c r="H9" s="21">
        <v>0.28000000000000003</v>
      </c>
      <c r="I9" s="22">
        <f>$I$7</f>
        <v>1</v>
      </c>
      <c r="J9" s="22">
        <f t="shared" ref="J9:J53" si="4">$J$7</f>
        <v>1</v>
      </c>
      <c r="K9" s="23">
        <f t="shared" ref="K9:K69" si="5">$K$7</f>
        <v>0</v>
      </c>
      <c r="L9" s="24">
        <f t="shared" si="1"/>
        <v>6845.99</v>
      </c>
    </row>
    <row r="10" spans="1:12" s="25" customFormat="1" ht="15.75" x14ac:dyDescent="0.25">
      <c r="A10" s="1">
        <v>4</v>
      </c>
      <c r="B10" s="16" t="s">
        <v>17</v>
      </c>
      <c r="C10" s="17" t="s">
        <v>18</v>
      </c>
      <c r="D10" s="67" t="s">
        <v>14</v>
      </c>
      <c r="E10" s="19">
        <f t="shared" si="2"/>
        <v>37577.21</v>
      </c>
      <c r="F10" s="20">
        <f t="shared" si="0"/>
        <v>0.65066000000000002</v>
      </c>
      <c r="G10" s="19">
        <f t="shared" si="3"/>
        <v>24449.97</v>
      </c>
      <c r="H10" s="21">
        <v>0.98</v>
      </c>
      <c r="I10" s="22">
        <f t="shared" ref="I10:I11" si="6">$I$8</f>
        <v>0.80437000000000003</v>
      </c>
      <c r="J10" s="22">
        <f>$J$8</f>
        <v>1.12619</v>
      </c>
      <c r="K10" s="23">
        <f t="shared" si="5"/>
        <v>0</v>
      </c>
      <c r="L10" s="24">
        <f t="shared" si="1"/>
        <v>21705.61</v>
      </c>
    </row>
    <row r="11" spans="1:12" s="25" customFormat="1" ht="15.75" x14ac:dyDescent="0.25">
      <c r="A11" s="1">
        <v>5</v>
      </c>
      <c r="B11" s="16" t="s">
        <v>19</v>
      </c>
      <c r="C11" s="17" t="s">
        <v>20</v>
      </c>
      <c r="D11" s="67" t="s">
        <v>14</v>
      </c>
      <c r="E11" s="19">
        <f t="shared" si="2"/>
        <v>37577.21</v>
      </c>
      <c r="F11" s="20">
        <f t="shared" si="0"/>
        <v>0.65066000000000002</v>
      </c>
      <c r="G11" s="19">
        <f t="shared" si="3"/>
        <v>24449.97</v>
      </c>
      <c r="H11" s="21">
        <v>1.01</v>
      </c>
      <c r="I11" s="22">
        <f t="shared" si="6"/>
        <v>0.80437000000000003</v>
      </c>
      <c r="J11" s="22">
        <f t="shared" ref="J11:J12" si="7">$J$8</f>
        <v>1.12619</v>
      </c>
      <c r="K11" s="23">
        <f t="shared" si="5"/>
        <v>0</v>
      </c>
      <c r="L11" s="24">
        <f t="shared" si="1"/>
        <v>22370.06</v>
      </c>
    </row>
    <row r="12" spans="1:12" s="25" customFormat="1" ht="15.75" x14ac:dyDescent="0.25">
      <c r="A12" s="1">
        <v>6</v>
      </c>
      <c r="B12" s="16" t="s">
        <v>21</v>
      </c>
      <c r="C12" s="17" t="s">
        <v>22</v>
      </c>
      <c r="D12" s="67" t="s">
        <v>14</v>
      </c>
      <c r="E12" s="19">
        <f t="shared" si="2"/>
        <v>37577.21</v>
      </c>
      <c r="F12" s="20">
        <f t="shared" si="0"/>
        <v>0.65066000000000002</v>
      </c>
      <c r="G12" s="19">
        <f t="shared" si="3"/>
        <v>24449.97</v>
      </c>
      <c r="H12" s="21">
        <v>0.74</v>
      </c>
      <c r="I12" s="22">
        <f>$I$7</f>
        <v>1</v>
      </c>
      <c r="J12" s="22">
        <f t="shared" si="7"/>
        <v>1.12619</v>
      </c>
      <c r="K12" s="23">
        <f t="shared" si="5"/>
        <v>0</v>
      </c>
      <c r="L12" s="24">
        <f t="shared" si="1"/>
        <v>20376.13</v>
      </c>
    </row>
    <row r="13" spans="1:12" s="25" customFormat="1" ht="15.75" x14ac:dyDescent="0.25">
      <c r="A13" s="1">
        <v>7</v>
      </c>
      <c r="B13" s="16" t="s">
        <v>23</v>
      </c>
      <c r="C13" s="17" t="s">
        <v>24</v>
      </c>
      <c r="D13" s="67" t="s">
        <v>14</v>
      </c>
      <c r="E13" s="19">
        <f t="shared" si="2"/>
        <v>37577.21</v>
      </c>
      <c r="F13" s="20">
        <f t="shared" si="0"/>
        <v>0.65066000000000002</v>
      </c>
      <c r="G13" s="19">
        <f t="shared" si="3"/>
        <v>24449.97</v>
      </c>
      <c r="H13" s="21">
        <v>3.21</v>
      </c>
      <c r="I13" s="22">
        <f t="shared" ref="I13:I15" si="8">$I$7</f>
        <v>1</v>
      </c>
      <c r="J13" s="22">
        <f t="shared" si="4"/>
        <v>1</v>
      </c>
      <c r="K13" s="23">
        <f t="shared" si="5"/>
        <v>0</v>
      </c>
      <c r="L13" s="24">
        <f t="shared" si="1"/>
        <v>78484.399999999994</v>
      </c>
    </row>
    <row r="14" spans="1:12" s="25" customFormat="1" ht="15.75" x14ac:dyDescent="0.25">
      <c r="A14" s="1">
        <v>8</v>
      </c>
      <c r="B14" s="16" t="s">
        <v>25</v>
      </c>
      <c r="C14" s="17" t="s">
        <v>26</v>
      </c>
      <c r="D14" s="67" t="s">
        <v>14</v>
      </c>
      <c r="E14" s="19">
        <f t="shared" si="2"/>
        <v>37577.21</v>
      </c>
      <c r="F14" s="20">
        <f t="shared" si="0"/>
        <v>0.65066000000000002</v>
      </c>
      <c r="G14" s="19">
        <f t="shared" si="3"/>
        <v>24449.97</v>
      </c>
      <c r="H14" s="21">
        <v>0.71</v>
      </c>
      <c r="I14" s="22">
        <f t="shared" si="8"/>
        <v>1</v>
      </c>
      <c r="J14" s="22">
        <f t="shared" ref="J14:J18" si="9">$J$8</f>
        <v>1.12619</v>
      </c>
      <c r="K14" s="23">
        <f t="shared" si="5"/>
        <v>0</v>
      </c>
      <c r="L14" s="24">
        <f t="shared" si="1"/>
        <v>19550.07</v>
      </c>
    </row>
    <row r="15" spans="1:12" s="25" customFormat="1" ht="30" x14ac:dyDescent="0.25">
      <c r="A15" s="1">
        <v>9</v>
      </c>
      <c r="B15" s="16" t="s">
        <v>27</v>
      </c>
      <c r="C15" s="17" t="s">
        <v>28</v>
      </c>
      <c r="D15" s="67" t="s">
        <v>14</v>
      </c>
      <c r="E15" s="19">
        <f t="shared" si="2"/>
        <v>37577.21</v>
      </c>
      <c r="F15" s="20">
        <f t="shared" si="0"/>
        <v>0.65066000000000002</v>
      </c>
      <c r="G15" s="19">
        <f t="shared" si="3"/>
        <v>24449.97</v>
      </c>
      <c r="H15" s="21">
        <v>0.89</v>
      </c>
      <c r="I15" s="22">
        <f t="shared" si="8"/>
        <v>1</v>
      </c>
      <c r="J15" s="22">
        <f t="shared" si="9"/>
        <v>1.12619</v>
      </c>
      <c r="K15" s="23">
        <f t="shared" si="5"/>
        <v>0</v>
      </c>
      <c r="L15" s="24">
        <f t="shared" si="1"/>
        <v>24506.43</v>
      </c>
    </row>
    <row r="16" spans="1:12" s="25" customFormat="1" ht="15.75" x14ac:dyDescent="0.25">
      <c r="A16" s="1">
        <v>10</v>
      </c>
      <c r="B16" s="16" t="s">
        <v>29</v>
      </c>
      <c r="C16" s="17" t="s">
        <v>30</v>
      </c>
      <c r="D16" s="67" t="s">
        <v>14</v>
      </c>
      <c r="E16" s="19">
        <f t="shared" si="2"/>
        <v>37577.21</v>
      </c>
      <c r="F16" s="20">
        <f t="shared" si="0"/>
        <v>0.65066000000000002</v>
      </c>
      <c r="G16" s="19">
        <f t="shared" si="3"/>
        <v>24449.97</v>
      </c>
      <c r="H16" s="21">
        <v>0.46</v>
      </c>
      <c r="I16" s="22">
        <f t="shared" ref="I16:I22" si="10">$I$8</f>
        <v>0.80437000000000003</v>
      </c>
      <c r="J16" s="22">
        <f t="shared" si="9"/>
        <v>1.12619</v>
      </c>
      <c r="K16" s="23">
        <f t="shared" si="5"/>
        <v>0</v>
      </c>
      <c r="L16" s="24">
        <f t="shared" si="1"/>
        <v>10188.35</v>
      </c>
    </row>
    <row r="17" spans="1:12" s="25" customFormat="1" ht="15.75" x14ac:dyDescent="0.25">
      <c r="A17" s="1">
        <v>11</v>
      </c>
      <c r="B17" s="16" t="s">
        <v>31</v>
      </c>
      <c r="C17" s="17" t="s">
        <v>32</v>
      </c>
      <c r="D17" s="67" t="s">
        <v>14</v>
      </c>
      <c r="E17" s="19">
        <f t="shared" si="2"/>
        <v>37577.21</v>
      </c>
      <c r="F17" s="20">
        <f t="shared" si="0"/>
        <v>0.65066000000000002</v>
      </c>
      <c r="G17" s="19">
        <f t="shared" si="3"/>
        <v>24449.97</v>
      </c>
      <c r="H17" s="21">
        <v>0.39</v>
      </c>
      <c r="I17" s="22">
        <f t="shared" si="10"/>
        <v>0.80437000000000003</v>
      </c>
      <c r="J17" s="22">
        <f t="shared" si="9"/>
        <v>1.12619</v>
      </c>
      <c r="K17" s="23">
        <f t="shared" si="5"/>
        <v>0</v>
      </c>
      <c r="L17" s="24">
        <f t="shared" si="1"/>
        <v>8637.9500000000007</v>
      </c>
    </row>
    <row r="18" spans="1:12" s="25" customFormat="1" ht="15.75" x14ac:dyDescent="0.25">
      <c r="A18" s="1">
        <v>12</v>
      </c>
      <c r="B18" s="16" t="s">
        <v>33</v>
      </c>
      <c r="C18" s="17" t="s">
        <v>34</v>
      </c>
      <c r="D18" s="67" t="s">
        <v>14</v>
      </c>
      <c r="E18" s="19">
        <f t="shared" si="2"/>
        <v>37577.21</v>
      </c>
      <c r="F18" s="20">
        <f t="shared" si="0"/>
        <v>0.65066000000000002</v>
      </c>
      <c r="G18" s="19">
        <f t="shared" si="3"/>
        <v>24449.97</v>
      </c>
      <c r="H18" s="21">
        <v>0.57999999999999996</v>
      </c>
      <c r="I18" s="22">
        <f t="shared" si="10"/>
        <v>0.80437000000000003</v>
      </c>
      <c r="J18" s="22">
        <f t="shared" si="9"/>
        <v>1.12619</v>
      </c>
      <c r="K18" s="23">
        <f t="shared" si="5"/>
        <v>0</v>
      </c>
      <c r="L18" s="24">
        <f t="shared" si="1"/>
        <v>12846.18</v>
      </c>
    </row>
    <row r="19" spans="1:12" s="25" customFormat="1" ht="15.75" x14ac:dyDescent="0.25">
      <c r="A19" s="1">
        <v>13</v>
      </c>
      <c r="B19" s="16" t="s">
        <v>35</v>
      </c>
      <c r="C19" s="17" t="s">
        <v>36</v>
      </c>
      <c r="D19" s="67" t="s">
        <v>14</v>
      </c>
      <c r="E19" s="19">
        <f t="shared" si="2"/>
        <v>37577.21</v>
      </c>
      <c r="F19" s="20">
        <f t="shared" si="0"/>
        <v>0.65066000000000002</v>
      </c>
      <c r="G19" s="19">
        <f t="shared" si="3"/>
        <v>24449.97</v>
      </c>
      <c r="H19" s="21">
        <v>1.17</v>
      </c>
      <c r="I19" s="22">
        <f>$I$7</f>
        <v>1</v>
      </c>
      <c r="J19" s="22">
        <f t="shared" si="4"/>
        <v>1</v>
      </c>
      <c r="K19" s="23">
        <f t="shared" si="5"/>
        <v>0</v>
      </c>
      <c r="L19" s="24">
        <f t="shared" si="1"/>
        <v>28606.46</v>
      </c>
    </row>
    <row r="20" spans="1:12" s="25" customFormat="1" ht="15.75" x14ac:dyDescent="0.25">
      <c r="A20" s="1">
        <v>14</v>
      </c>
      <c r="B20" s="16" t="s">
        <v>37</v>
      </c>
      <c r="C20" s="17" t="s">
        <v>38</v>
      </c>
      <c r="D20" s="67" t="s">
        <v>14</v>
      </c>
      <c r="E20" s="19">
        <f t="shared" si="2"/>
        <v>37577.21</v>
      </c>
      <c r="F20" s="20">
        <f t="shared" si="0"/>
        <v>0.65066000000000002</v>
      </c>
      <c r="G20" s="19">
        <f t="shared" si="3"/>
        <v>24449.97</v>
      </c>
      <c r="H20" s="21">
        <v>2.2000000000000002</v>
      </c>
      <c r="I20" s="22">
        <f t="shared" si="10"/>
        <v>0.80437000000000003</v>
      </c>
      <c r="J20" s="22">
        <f t="shared" ref="J20:J21" si="11">$J$8</f>
        <v>1.12619</v>
      </c>
      <c r="K20" s="23">
        <f t="shared" si="5"/>
        <v>0</v>
      </c>
      <c r="L20" s="24">
        <f t="shared" si="1"/>
        <v>48726.87</v>
      </c>
    </row>
    <row r="21" spans="1:12" s="25" customFormat="1" ht="15.75" x14ac:dyDescent="0.25">
      <c r="A21" s="1">
        <v>15</v>
      </c>
      <c r="B21" s="16" t="s">
        <v>39</v>
      </c>
      <c r="C21" s="17" t="s">
        <v>40</v>
      </c>
      <c r="D21" s="68" t="s">
        <v>41</v>
      </c>
      <c r="E21" s="19">
        <f t="shared" si="2"/>
        <v>37577.21</v>
      </c>
      <c r="F21" s="20">
        <f t="shared" si="0"/>
        <v>0.65066000000000002</v>
      </c>
      <c r="G21" s="19">
        <f t="shared" si="3"/>
        <v>24449.97</v>
      </c>
      <c r="H21" s="21">
        <v>4.5199999999999996</v>
      </c>
      <c r="I21" s="22">
        <f t="shared" si="10"/>
        <v>0.80437000000000003</v>
      </c>
      <c r="J21" s="22">
        <f t="shared" si="11"/>
        <v>1.12619</v>
      </c>
      <c r="K21" s="23">
        <f t="shared" si="5"/>
        <v>0</v>
      </c>
      <c r="L21" s="24">
        <f t="shared" si="1"/>
        <v>100111.58</v>
      </c>
    </row>
    <row r="22" spans="1:12" s="25" customFormat="1" ht="15.75" x14ac:dyDescent="0.25">
      <c r="A22" s="1">
        <v>16</v>
      </c>
      <c r="B22" s="16" t="s">
        <v>42</v>
      </c>
      <c r="C22" s="17" t="s">
        <v>43</v>
      </c>
      <c r="D22" s="68" t="s">
        <v>41</v>
      </c>
      <c r="E22" s="19">
        <f t="shared" si="2"/>
        <v>37577.21</v>
      </c>
      <c r="F22" s="20">
        <f t="shared" si="0"/>
        <v>0.65066000000000002</v>
      </c>
      <c r="G22" s="19">
        <f t="shared" si="3"/>
        <v>24449.97</v>
      </c>
      <c r="H22" s="21">
        <v>0.27</v>
      </c>
      <c r="I22" s="22">
        <f t="shared" si="10"/>
        <v>0.80437000000000003</v>
      </c>
      <c r="J22" s="22">
        <f t="shared" si="4"/>
        <v>1</v>
      </c>
      <c r="K22" s="23">
        <f t="shared" si="5"/>
        <v>0</v>
      </c>
      <c r="L22" s="24">
        <f t="shared" si="1"/>
        <v>5310.04</v>
      </c>
    </row>
    <row r="23" spans="1:12" s="25" customFormat="1" ht="15.75" x14ac:dyDescent="0.25">
      <c r="A23" s="1">
        <v>17</v>
      </c>
      <c r="B23" s="16" t="s">
        <v>44</v>
      </c>
      <c r="C23" s="17" t="s">
        <v>45</v>
      </c>
      <c r="D23" s="68" t="s">
        <v>46</v>
      </c>
      <c r="E23" s="19">
        <f t="shared" si="2"/>
        <v>37577.21</v>
      </c>
      <c r="F23" s="20">
        <f t="shared" si="0"/>
        <v>0.65066000000000002</v>
      </c>
      <c r="G23" s="19">
        <f t="shared" si="3"/>
        <v>24449.97</v>
      </c>
      <c r="H23" s="21">
        <v>0.89</v>
      </c>
      <c r="I23" s="22">
        <f>$I$7</f>
        <v>1</v>
      </c>
      <c r="J23" s="22">
        <f t="shared" si="4"/>
        <v>1</v>
      </c>
      <c r="K23" s="23">
        <f t="shared" si="5"/>
        <v>0</v>
      </c>
      <c r="L23" s="24">
        <f t="shared" si="1"/>
        <v>21760.47</v>
      </c>
    </row>
    <row r="24" spans="1:12" s="25" customFormat="1" ht="15.75" x14ac:dyDescent="0.25">
      <c r="A24" s="1">
        <v>18</v>
      </c>
      <c r="B24" s="16" t="s">
        <v>47</v>
      </c>
      <c r="C24" s="17" t="s">
        <v>48</v>
      </c>
      <c r="D24" s="68" t="s">
        <v>46</v>
      </c>
      <c r="E24" s="19">
        <f t="shared" si="2"/>
        <v>37577.21</v>
      </c>
      <c r="F24" s="20">
        <f t="shared" si="0"/>
        <v>0.65066000000000002</v>
      </c>
      <c r="G24" s="19">
        <f t="shared" si="3"/>
        <v>24449.97</v>
      </c>
      <c r="H24" s="21">
        <v>2.0099999999999998</v>
      </c>
      <c r="I24" s="22">
        <f t="shared" ref="I24" si="12">$I$8</f>
        <v>0.80437000000000003</v>
      </c>
      <c r="J24" s="22">
        <f t="shared" ref="J24:J40" si="13">$J$8</f>
        <v>1.12619</v>
      </c>
      <c r="K24" s="23">
        <f t="shared" si="5"/>
        <v>0</v>
      </c>
      <c r="L24" s="24">
        <f t="shared" si="1"/>
        <v>44518.64</v>
      </c>
    </row>
    <row r="25" spans="1:12" s="25" customFormat="1" ht="15.75" x14ac:dyDescent="0.25">
      <c r="A25" s="1">
        <v>19</v>
      </c>
      <c r="B25" s="16" t="s">
        <v>49</v>
      </c>
      <c r="C25" s="17" t="s">
        <v>50</v>
      </c>
      <c r="D25" s="68" t="s">
        <v>46</v>
      </c>
      <c r="E25" s="19">
        <f t="shared" si="2"/>
        <v>37577.21</v>
      </c>
      <c r="F25" s="20">
        <f t="shared" si="0"/>
        <v>0.65066000000000002</v>
      </c>
      <c r="G25" s="19">
        <f t="shared" si="3"/>
        <v>24449.97</v>
      </c>
      <c r="H25" s="21">
        <v>0.86</v>
      </c>
      <c r="I25" s="22">
        <f t="shared" ref="I25" si="14">$I$7</f>
        <v>1</v>
      </c>
      <c r="J25" s="22">
        <f t="shared" si="13"/>
        <v>1.12619</v>
      </c>
      <c r="K25" s="23">
        <f t="shared" si="5"/>
        <v>0</v>
      </c>
      <c r="L25" s="24">
        <f t="shared" si="1"/>
        <v>23680.37</v>
      </c>
    </row>
    <row r="26" spans="1:12" s="25" customFormat="1" ht="15.75" x14ac:dyDescent="0.25">
      <c r="A26" s="1">
        <v>20</v>
      </c>
      <c r="B26" s="16" t="s">
        <v>51</v>
      </c>
      <c r="C26" s="17" t="s">
        <v>52</v>
      </c>
      <c r="D26" s="68" t="s">
        <v>46</v>
      </c>
      <c r="E26" s="19">
        <f t="shared" si="2"/>
        <v>37577.21</v>
      </c>
      <c r="F26" s="20">
        <f t="shared" si="0"/>
        <v>0.65066000000000002</v>
      </c>
      <c r="G26" s="19">
        <f t="shared" si="3"/>
        <v>24449.97</v>
      </c>
      <c r="H26" s="21">
        <v>1.21</v>
      </c>
      <c r="I26" s="22">
        <f t="shared" ref="I26" si="15">$I$8</f>
        <v>0.80437000000000003</v>
      </c>
      <c r="J26" s="22">
        <f t="shared" si="13"/>
        <v>1.12619</v>
      </c>
      <c r="K26" s="23">
        <f t="shared" si="5"/>
        <v>0</v>
      </c>
      <c r="L26" s="24">
        <f t="shared" si="1"/>
        <v>26799.78</v>
      </c>
    </row>
    <row r="27" spans="1:12" s="25" customFormat="1" ht="15.75" x14ac:dyDescent="0.25">
      <c r="A27" s="1">
        <v>21</v>
      </c>
      <c r="B27" s="16" t="s">
        <v>53</v>
      </c>
      <c r="C27" s="17" t="s">
        <v>54</v>
      </c>
      <c r="D27" s="68" t="s">
        <v>46</v>
      </c>
      <c r="E27" s="19">
        <f t="shared" si="2"/>
        <v>37577.21</v>
      </c>
      <c r="F27" s="20">
        <f t="shared" si="0"/>
        <v>0.65066000000000002</v>
      </c>
      <c r="G27" s="19">
        <f t="shared" si="3"/>
        <v>24449.97</v>
      </c>
      <c r="H27" s="21">
        <v>0.87</v>
      </c>
      <c r="I27" s="22">
        <v>1</v>
      </c>
      <c r="J27" s="22">
        <f t="shared" si="13"/>
        <v>1.12619</v>
      </c>
      <c r="K27" s="23">
        <f t="shared" si="5"/>
        <v>0</v>
      </c>
      <c r="L27" s="24">
        <f t="shared" si="1"/>
        <v>23955.72</v>
      </c>
    </row>
    <row r="28" spans="1:12" s="25" customFormat="1" ht="15.75" x14ac:dyDescent="0.25">
      <c r="A28" s="1">
        <v>22</v>
      </c>
      <c r="B28" s="16" t="s">
        <v>55</v>
      </c>
      <c r="C28" s="17" t="s">
        <v>56</v>
      </c>
      <c r="D28" s="68" t="s">
        <v>46</v>
      </c>
      <c r="E28" s="19">
        <f t="shared" si="2"/>
        <v>37577.21</v>
      </c>
      <c r="F28" s="20">
        <f t="shared" si="0"/>
        <v>0.65066000000000002</v>
      </c>
      <c r="G28" s="19">
        <f t="shared" si="3"/>
        <v>24449.97</v>
      </c>
      <c r="H28" s="21">
        <v>4.1900000000000004</v>
      </c>
      <c r="I28" s="22">
        <f t="shared" ref="I28:I30" si="16">$I$8</f>
        <v>0.80437000000000003</v>
      </c>
      <c r="J28" s="22">
        <f t="shared" si="13"/>
        <v>1.12619</v>
      </c>
      <c r="K28" s="23">
        <f t="shared" si="5"/>
        <v>0</v>
      </c>
      <c r="L28" s="24">
        <f t="shared" si="1"/>
        <v>92802.54</v>
      </c>
    </row>
    <row r="29" spans="1:12" s="25" customFormat="1" ht="15.75" x14ac:dyDescent="0.25">
      <c r="A29" s="1">
        <v>23</v>
      </c>
      <c r="B29" s="16" t="s">
        <v>57</v>
      </c>
      <c r="C29" s="17" t="s">
        <v>58</v>
      </c>
      <c r="D29" s="68" t="s">
        <v>59</v>
      </c>
      <c r="E29" s="19">
        <f t="shared" si="2"/>
        <v>37577.21</v>
      </c>
      <c r="F29" s="20">
        <f t="shared" si="0"/>
        <v>0.65066000000000002</v>
      </c>
      <c r="G29" s="19">
        <f t="shared" si="3"/>
        <v>24449.97</v>
      </c>
      <c r="H29" s="21">
        <v>0.94</v>
      </c>
      <c r="I29" s="22">
        <f t="shared" si="16"/>
        <v>0.80437000000000003</v>
      </c>
      <c r="J29" s="22">
        <f t="shared" si="13"/>
        <v>1.12619</v>
      </c>
      <c r="K29" s="23">
        <f t="shared" si="5"/>
        <v>0</v>
      </c>
      <c r="L29" s="24">
        <f t="shared" si="1"/>
        <v>20819.66</v>
      </c>
    </row>
    <row r="30" spans="1:12" s="25" customFormat="1" ht="15.75" x14ac:dyDescent="0.25">
      <c r="A30" s="1">
        <v>24</v>
      </c>
      <c r="B30" s="16" t="s">
        <v>60</v>
      </c>
      <c r="C30" s="17" t="s">
        <v>61</v>
      </c>
      <c r="D30" s="68" t="s">
        <v>59</v>
      </c>
      <c r="E30" s="19">
        <f t="shared" si="2"/>
        <v>37577.21</v>
      </c>
      <c r="F30" s="20">
        <f t="shared" si="0"/>
        <v>0.65066000000000002</v>
      </c>
      <c r="G30" s="19">
        <f t="shared" si="3"/>
        <v>24449.97</v>
      </c>
      <c r="H30" s="21">
        <v>5.32</v>
      </c>
      <c r="I30" s="22">
        <f t="shared" si="16"/>
        <v>0.80437000000000003</v>
      </c>
      <c r="J30" s="22">
        <f t="shared" si="13"/>
        <v>1.12619</v>
      </c>
      <c r="K30" s="23">
        <f t="shared" si="5"/>
        <v>0</v>
      </c>
      <c r="L30" s="24">
        <f t="shared" si="1"/>
        <v>117830.44</v>
      </c>
    </row>
    <row r="31" spans="1:12" s="25" customFormat="1" ht="15.75" x14ac:dyDescent="0.25">
      <c r="A31" s="1">
        <v>25</v>
      </c>
      <c r="B31" s="16" t="s">
        <v>62</v>
      </c>
      <c r="C31" s="17" t="s">
        <v>63</v>
      </c>
      <c r="D31" s="68" t="s">
        <v>59</v>
      </c>
      <c r="E31" s="19">
        <f t="shared" si="2"/>
        <v>37577.21</v>
      </c>
      <c r="F31" s="20">
        <f t="shared" si="0"/>
        <v>0.65066000000000002</v>
      </c>
      <c r="G31" s="19">
        <f t="shared" si="3"/>
        <v>24449.97</v>
      </c>
      <c r="H31" s="21">
        <v>4.5</v>
      </c>
      <c r="I31" s="22">
        <f t="shared" ref="I31:I34" si="17">$I$7</f>
        <v>1</v>
      </c>
      <c r="J31" s="22">
        <f t="shared" si="13"/>
        <v>1.12619</v>
      </c>
      <c r="K31" s="23">
        <f t="shared" si="5"/>
        <v>0</v>
      </c>
      <c r="L31" s="24">
        <f t="shared" si="1"/>
        <v>123908.9</v>
      </c>
    </row>
    <row r="32" spans="1:12" s="25" customFormat="1" ht="15.75" x14ac:dyDescent="0.25">
      <c r="A32" s="1">
        <v>26</v>
      </c>
      <c r="B32" s="16" t="s">
        <v>64</v>
      </c>
      <c r="C32" s="17" t="s">
        <v>65</v>
      </c>
      <c r="D32" s="68" t="s">
        <v>59</v>
      </c>
      <c r="E32" s="19">
        <f t="shared" si="2"/>
        <v>37577.21</v>
      </c>
      <c r="F32" s="20">
        <f t="shared" si="0"/>
        <v>0.65066000000000002</v>
      </c>
      <c r="G32" s="19">
        <f t="shared" si="3"/>
        <v>24449.97</v>
      </c>
      <c r="H32" s="21">
        <v>1.0900000000000001</v>
      </c>
      <c r="I32" s="22">
        <f>$I$8</f>
        <v>0.80437000000000003</v>
      </c>
      <c r="J32" s="22">
        <f t="shared" si="13"/>
        <v>1.12619</v>
      </c>
      <c r="K32" s="23">
        <f t="shared" si="5"/>
        <v>0</v>
      </c>
      <c r="L32" s="24">
        <f t="shared" si="1"/>
        <v>24141.95</v>
      </c>
    </row>
    <row r="33" spans="1:12" s="25" customFormat="1" ht="15.75" x14ac:dyDescent="0.25">
      <c r="A33" s="1">
        <v>27</v>
      </c>
      <c r="B33" s="16" t="s">
        <v>66</v>
      </c>
      <c r="C33" s="17" t="s">
        <v>67</v>
      </c>
      <c r="D33" s="68" t="s">
        <v>59</v>
      </c>
      <c r="E33" s="19">
        <f t="shared" si="2"/>
        <v>37577.21</v>
      </c>
      <c r="F33" s="20">
        <f t="shared" si="0"/>
        <v>0.65066000000000002</v>
      </c>
      <c r="G33" s="19">
        <f t="shared" si="3"/>
        <v>24449.97</v>
      </c>
      <c r="H33" s="29">
        <v>4.51</v>
      </c>
      <c r="I33" s="22">
        <f t="shared" si="17"/>
        <v>1</v>
      </c>
      <c r="J33" s="22">
        <f t="shared" si="13"/>
        <v>1.12619</v>
      </c>
      <c r="K33" s="23">
        <f t="shared" si="5"/>
        <v>0</v>
      </c>
      <c r="L33" s="24">
        <f t="shared" si="1"/>
        <v>124184.26</v>
      </c>
    </row>
    <row r="34" spans="1:12" s="25" customFormat="1" ht="15.75" x14ac:dyDescent="0.25">
      <c r="A34" s="1">
        <v>28</v>
      </c>
      <c r="B34" s="16" t="s">
        <v>68</v>
      </c>
      <c r="C34" s="17" t="s">
        <v>69</v>
      </c>
      <c r="D34" s="68" t="s">
        <v>59</v>
      </c>
      <c r="E34" s="19">
        <f t="shared" si="2"/>
        <v>37577.21</v>
      </c>
      <c r="F34" s="20">
        <f t="shared" si="0"/>
        <v>0.65066000000000002</v>
      </c>
      <c r="G34" s="19">
        <f t="shared" si="3"/>
        <v>24449.97</v>
      </c>
      <c r="H34" s="21">
        <v>2.0499999999999998</v>
      </c>
      <c r="I34" s="22">
        <f t="shared" si="17"/>
        <v>1</v>
      </c>
      <c r="J34" s="22">
        <f t="shared" si="13"/>
        <v>1.12619</v>
      </c>
      <c r="K34" s="23">
        <f t="shared" si="5"/>
        <v>0</v>
      </c>
      <c r="L34" s="24">
        <f t="shared" si="1"/>
        <v>56447.39</v>
      </c>
    </row>
    <row r="35" spans="1:12" s="25" customFormat="1" ht="15.75" x14ac:dyDescent="0.25">
      <c r="A35" s="1">
        <v>33</v>
      </c>
      <c r="B35" s="16" t="s">
        <v>70</v>
      </c>
      <c r="C35" s="17" t="s">
        <v>71</v>
      </c>
      <c r="D35" s="18" t="s">
        <v>72</v>
      </c>
      <c r="E35" s="19">
        <f t="shared" si="2"/>
        <v>37577.21</v>
      </c>
      <c r="F35" s="20">
        <f t="shared" si="0"/>
        <v>0.65066000000000002</v>
      </c>
      <c r="G35" s="19">
        <f t="shared" si="3"/>
        <v>24449.97</v>
      </c>
      <c r="H35" s="21">
        <v>1.84</v>
      </c>
      <c r="I35" s="22">
        <f t="shared" ref="I35" si="18">$I$8</f>
        <v>0.80437000000000003</v>
      </c>
      <c r="J35" s="22">
        <f t="shared" si="13"/>
        <v>1.12619</v>
      </c>
      <c r="K35" s="23">
        <f t="shared" si="5"/>
        <v>0</v>
      </c>
      <c r="L35" s="24">
        <f t="shared" si="1"/>
        <v>40753.379999999997</v>
      </c>
    </row>
    <row r="36" spans="1:12" s="25" customFormat="1" ht="30" x14ac:dyDescent="0.25">
      <c r="A36" s="1">
        <v>34</v>
      </c>
      <c r="B36" s="16" t="s">
        <v>73</v>
      </c>
      <c r="C36" s="17" t="s">
        <v>74</v>
      </c>
      <c r="D36" s="68" t="s">
        <v>75</v>
      </c>
      <c r="E36" s="19">
        <f t="shared" si="2"/>
        <v>37577.21</v>
      </c>
      <c r="F36" s="20">
        <f t="shared" si="0"/>
        <v>0.65066000000000002</v>
      </c>
      <c r="G36" s="19">
        <f t="shared" si="3"/>
        <v>24449.97</v>
      </c>
      <c r="H36" s="21">
        <v>4.37</v>
      </c>
      <c r="I36" s="22">
        <f t="shared" ref="I36:I38" si="19">$I$7</f>
        <v>1</v>
      </c>
      <c r="J36" s="22">
        <f t="shared" si="13"/>
        <v>1.12619</v>
      </c>
      <c r="K36" s="23">
        <f t="shared" si="5"/>
        <v>0</v>
      </c>
      <c r="L36" s="24">
        <f t="shared" si="1"/>
        <v>120329.31</v>
      </c>
    </row>
    <row r="37" spans="1:12" s="25" customFormat="1" ht="15.75" x14ac:dyDescent="0.25">
      <c r="A37" s="1">
        <v>35</v>
      </c>
      <c r="B37" s="16" t="s">
        <v>76</v>
      </c>
      <c r="C37" s="17" t="s">
        <v>77</v>
      </c>
      <c r="D37" s="68" t="s">
        <v>75</v>
      </c>
      <c r="E37" s="19">
        <f t="shared" si="2"/>
        <v>37577.21</v>
      </c>
      <c r="F37" s="20">
        <f t="shared" si="0"/>
        <v>0.65066000000000002</v>
      </c>
      <c r="G37" s="19">
        <f t="shared" si="3"/>
        <v>24449.97</v>
      </c>
      <c r="H37" s="21">
        <v>7.82</v>
      </c>
      <c r="I37" s="22">
        <f t="shared" si="19"/>
        <v>1</v>
      </c>
      <c r="J37" s="22">
        <f t="shared" si="13"/>
        <v>1.12619</v>
      </c>
      <c r="K37" s="23">
        <f t="shared" si="5"/>
        <v>0</v>
      </c>
      <c r="L37" s="24">
        <f t="shared" si="1"/>
        <v>215326.14</v>
      </c>
    </row>
    <row r="38" spans="1:12" s="25" customFormat="1" ht="30" x14ac:dyDescent="0.25">
      <c r="A38" s="1">
        <v>36</v>
      </c>
      <c r="B38" s="16" t="s">
        <v>78</v>
      </c>
      <c r="C38" s="17" t="s">
        <v>79</v>
      </c>
      <c r="D38" s="68" t="s">
        <v>75</v>
      </c>
      <c r="E38" s="19">
        <f t="shared" si="2"/>
        <v>37577.21</v>
      </c>
      <c r="F38" s="20">
        <f t="shared" si="0"/>
        <v>0.65066000000000002</v>
      </c>
      <c r="G38" s="19">
        <f t="shared" si="3"/>
        <v>24449.97</v>
      </c>
      <c r="H38" s="21">
        <v>5.68</v>
      </c>
      <c r="I38" s="22">
        <f t="shared" si="19"/>
        <v>1</v>
      </c>
      <c r="J38" s="22">
        <f t="shared" si="13"/>
        <v>1.12619</v>
      </c>
      <c r="K38" s="23">
        <f t="shared" si="5"/>
        <v>0</v>
      </c>
      <c r="L38" s="24">
        <f t="shared" si="1"/>
        <v>156400.57</v>
      </c>
    </row>
    <row r="39" spans="1:12" s="25" customFormat="1" ht="15.75" x14ac:dyDescent="0.25">
      <c r="A39" s="1">
        <v>37</v>
      </c>
      <c r="B39" s="16" t="s">
        <v>80</v>
      </c>
      <c r="C39" s="17" t="s">
        <v>81</v>
      </c>
      <c r="D39" s="68" t="s">
        <v>82</v>
      </c>
      <c r="E39" s="19">
        <f t="shared" si="2"/>
        <v>37577.21</v>
      </c>
      <c r="F39" s="20">
        <f t="shared" si="0"/>
        <v>0.65066000000000002</v>
      </c>
      <c r="G39" s="19">
        <f t="shared" si="3"/>
        <v>24449.97</v>
      </c>
      <c r="H39" s="21">
        <v>0.97</v>
      </c>
      <c r="I39" s="22">
        <f t="shared" ref="I39:I40" si="20">$I$8</f>
        <v>0.80437000000000003</v>
      </c>
      <c r="J39" s="22">
        <f t="shared" si="13"/>
        <v>1.12619</v>
      </c>
      <c r="K39" s="23">
        <f t="shared" si="5"/>
        <v>0</v>
      </c>
      <c r="L39" s="24">
        <f t="shared" si="1"/>
        <v>21484.12</v>
      </c>
    </row>
    <row r="40" spans="1:12" s="25" customFormat="1" ht="15.75" x14ac:dyDescent="0.25">
      <c r="A40" s="1">
        <v>38</v>
      </c>
      <c r="B40" s="16" t="s">
        <v>83</v>
      </c>
      <c r="C40" s="17" t="s">
        <v>84</v>
      </c>
      <c r="D40" s="68" t="s">
        <v>82</v>
      </c>
      <c r="E40" s="19">
        <f t="shared" si="2"/>
        <v>37577.21</v>
      </c>
      <c r="F40" s="20">
        <f t="shared" si="0"/>
        <v>0.65066000000000002</v>
      </c>
      <c r="G40" s="19">
        <f t="shared" si="3"/>
        <v>24449.97</v>
      </c>
      <c r="H40" s="21">
        <v>1.1100000000000001</v>
      </c>
      <c r="I40" s="22">
        <f t="shared" si="20"/>
        <v>0.80437000000000003</v>
      </c>
      <c r="J40" s="22">
        <f t="shared" si="13"/>
        <v>1.12619</v>
      </c>
      <c r="K40" s="23">
        <f t="shared" si="5"/>
        <v>0</v>
      </c>
      <c r="L40" s="24">
        <f t="shared" si="1"/>
        <v>24584.92</v>
      </c>
    </row>
    <row r="41" spans="1:12" s="25" customFormat="1" ht="15.75" x14ac:dyDescent="0.25">
      <c r="A41" s="1">
        <v>39</v>
      </c>
      <c r="B41" s="16" t="s">
        <v>85</v>
      </c>
      <c r="C41" s="17" t="s">
        <v>86</v>
      </c>
      <c r="D41" s="68" t="s">
        <v>82</v>
      </c>
      <c r="E41" s="19">
        <f t="shared" si="2"/>
        <v>37577.21</v>
      </c>
      <c r="F41" s="20">
        <f t="shared" si="0"/>
        <v>0.65066000000000002</v>
      </c>
      <c r="G41" s="19">
        <f t="shared" si="3"/>
        <v>24449.97</v>
      </c>
      <c r="H41" s="21">
        <v>1.97</v>
      </c>
      <c r="I41" s="22">
        <f t="shared" ref="I41:I42" si="21">$I$7</f>
        <v>1</v>
      </c>
      <c r="J41" s="22">
        <f t="shared" si="4"/>
        <v>1</v>
      </c>
      <c r="K41" s="23">
        <f t="shared" si="5"/>
        <v>0</v>
      </c>
      <c r="L41" s="24">
        <f t="shared" si="1"/>
        <v>48166.44</v>
      </c>
    </row>
    <row r="42" spans="1:12" s="25" customFormat="1" ht="15.75" x14ac:dyDescent="0.25">
      <c r="A42" s="1">
        <v>40</v>
      </c>
      <c r="B42" s="16" t="s">
        <v>87</v>
      </c>
      <c r="C42" s="17" t="s">
        <v>88</v>
      </c>
      <c r="D42" s="68" t="s">
        <v>82</v>
      </c>
      <c r="E42" s="19">
        <f t="shared" si="2"/>
        <v>37577.21</v>
      </c>
      <c r="F42" s="20">
        <f t="shared" si="0"/>
        <v>0.65066000000000002</v>
      </c>
      <c r="G42" s="19">
        <f t="shared" si="3"/>
        <v>24449.97</v>
      </c>
      <c r="H42" s="21">
        <v>2.78</v>
      </c>
      <c r="I42" s="22">
        <f t="shared" si="21"/>
        <v>1</v>
      </c>
      <c r="J42" s="22">
        <f t="shared" si="4"/>
        <v>1</v>
      </c>
      <c r="K42" s="23">
        <f t="shared" si="5"/>
        <v>0</v>
      </c>
      <c r="L42" s="24">
        <f t="shared" si="1"/>
        <v>67970.92</v>
      </c>
    </row>
    <row r="43" spans="1:12" s="25" customFormat="1" ht="15.75" x14ac:dyDescent="0.25">
      <c r="A43" s="1">
        <v>41</v>
      </c>
      <c r="B43" s="16" t="s">
        <v>89</v>
      </c>
      <c r="C43" s="17" t="s">
        <v>90</v>
      </c>
      <c r="D43" s="68" t="s">
        <v>82</v>
      </c>
      <c r="E43" s="19">
        <f t="shared" si="2"/>
        <v>37577.21</v>
      </c>
      <c r="F43" s="20">
        <f t="shared" si="0"/>
        <v>0.65066000000000002</v>
      </c>
      <c r="G43" s="19">
        <f t="shared" si="3"/>
        <v>24449.97</v>
      </c>
      <c r="H43" s="21">
        <v>1.1499999999999999</v>
      </c>
      <c r="I43" s="22">
        <f t="shared" ref="I43:I45" si="22">$I$8</f>
        <v>0.80437000000000003</v>
      </c>
      <c r="J43" s="22">
        <f t="shared" ref="J43:J45" si="23">$J$8</f>
        <v>1.12619</v>
      </c>
      <c r="K43" s="23">
        <f t="shared" si="5"/>
        <v>0</v>
      </c>
      <c r="L43" s="24">
        <f t="shared" si="1"/>
        <v>25470.87</v>
      </c>
    </row>
    <row r="44" spans="1:12" s="25" customFormat="1" ht="15.75" x14ac:dyDescent="0.25">
      <c r="A44" s="1">
        <v>42</v>
      </c>
      <c r="B44" s="16" t="s">
        <v>91</v>
      </c>
      <c r="C44" s="17" t="s">
        <v>92</v>
      </c>
      <c r="D44" s="68" t="s">
        <v>82</v>
      </c>
      <c r="E44" s="19">
        <f t="shared" si="2"/>
        <v>37577.21</v>
      </c>
      <c r="F44" s="20">
        <f t="shared" si="0"/>
        <v>0.65066000000000002</v>
      </c>
      <c r="G44" s="19">
        <f t="shared" si="3"/>
        <v>24449.97</v>
      </c>
      <c r="H44" s="21">
        <v>1.22</v>
      </c>
      <c r="I44" s="22">
        <f t="shared" si="22"/>
        <v>0.80437000000000003</v>
      </c>
      <c r="J44" s="22">
        <f t="shared" si="23"/>
        <v>1.12619</v>
      </c>
      <c r="K44" s="23">
        <f t="shared" si="5"/>
        <v>0</v>
      </c>
      <c r="L44" s="24">
        <f t="shared" si="1"/>
        <v>27021.27</v>
      </c>
    </row>
    <row r="45" spans="1:12" s="25" customFormat="1" ht="15.75" x14ac:dyDescent="0.25">
      <c r="A45" s="1">
        <v>43</v>
      </c>
      <c r="B45" s="30" t="s">
        <v>93</v>
      </c>
      <c r="C45" s="17" t="s">
        <v>94</v>
      </c>
      <c r="D45" s="68" t="s">
        <v>82</v>
      </c>
      <c r="E45" s="19">
        <f t="shared" si="2"/>
        <v>37577.21</v>
      </c>
      <c r="F45" s="20">
        <f t="shared" si="0"/>
        <v>0.65066000000000002</v>
      </c>
      <c r="G45" s="19">
        <f t="shared" si="3"/>
        <v>24449.97</v>
      </c>
      <c r="H45" s="29">
        <v>1.78</v>
      </c>
      <c r="I45" s="22">
        <f t="shared" si="22"/>
        <v>0.80437000000000003</v>
      </c>
      <c r="J45" s="22">
        <f t="shared" si="23"/>
        <v>1.12619</v>
      </c>
      <c r="K45" s="23">
        <f t="shared" si="5"/>
        <v>0</v>
      </c>
      <c r="L45" s="24">
        <f t="shared" si="1"/>
        <v>39424.47</v>
      </c>
    </row>
    <row r="46" spans="1:12" s="25" customFormat="1" ht="15.75" x14ac:dyDescent="0.25">
      <c r="A46" s="1">
        <v>44</v>
      </c>
      <c r="B46" s="16" t="s">
        <v>95</v>
      </c>
      <c r="C46" s="17" t="s">
        <v>96</v>
      </c>
      <c r="D46" s="68" t="s">
        <v>82</v>
      </c>
      <c r="E46" s="19">
        <f t="shared" si="2"/>
        <v>37577.21</v>
      </c>
      <c r="F46" s="20">
        <f t="shared" si="0"/>
        <v>0.65066000000000002</v>
      </c>
      <c r="G46" s="19">
        <f t="shared" si="3"/>
        <v>24449.97</v>
      </c>
      <c r="H46" s="21">
        <v>2.23</v>
      </c>
      <c r="I46" s="22">
        <f t="shared" ref="I46:I49" si="24">$I$7</f>
        <v>1</v>
      </c>
      <c r="J46" s="22">
        <f t="shared" si="4"/>
        <v>1</v>
      </c>
      <c r="K46" s="23">
        <f t="shared" si="5"/>
        <v>0</v>
      </c>
      <c r="L46" s="24">
        <f t="shared" si="1"/>
        <v>54523.43</v>
      </c>
    </row>
    <row r="47" spans="1:12" s="25" customFormat="1" ht="15.75" x14ac:dyDescent="0.25">
      <c r="A47" s="1">
        <v>45</v>
      </c>
      <c r="B47" s="16" t="s">
        <v>97</v>
      </c>
      <c r="C47" s="17" t="s">
        <v>98</v>
      </c>
      <c r="D47" s="68" t="s">
        <v>82</v>
      </c>
      <c r="E47" s="19">
        <f t="shared" si="2"/>
        <v>37577.21</v>
      </c>
      <c r="F47" s="20">
        <f t="shared" si="0"/>
        <v>0.65066000000000002</v>
      </c>
      <c r="G47" s="19">
        <f t="shared" si="3"/>
        <v>24449.97</v>
      </c>
      <c r="H47" s="21">
        <v>2.36</v>
      </c>
      <c r="I47" s="22">
        <f t="shared" si="24"/>
        <v>1</v>
      </c>
      <c r="J47" s="22">
        <f t="shared" si="4"/>
        <v>1</v>
      </c>
      <c r="K47" s="23">
        <f t="shared" si="5"/>
        <v>0</v>
      </c>
      <c r="L47" s="24">
        <f t="shared" si="1"/>
        <v>57701.93</v>
      </c>
    </row>
    <row r="48" spans="1:12" s="25" customFormat="1" ht="15.75" x14ac:dyDescent="0.25">
      <c r="A48" s="1">
        <v>46</v>
      </c>
      <c r="B48" s="16" t="s">
        <v>99</v>
      </c>
      <c r="C48" s="17" t="s">
        <v>100</v>
      </c>
      <c r="D48" s="68" t="s">
        <v>82</v>
      </c>
      <c r="E48" s="19">
        <f t="shared" si="2"/>
        <v>37577.21</v>
      </c>
      <c r="F48" s="20">
        <f t="shared" si="0"/>
        <v>0.65066000000000002</v>
      </c>
      <c r="G48" s="19">
        <f t="shared" si="3"/>
        <v>24449.97</v>
      </c>
      <c r="H48" s="21">
        <v>4.28</v>
      </c>
      <c r="I48" s="22">
        <f t="shared" si="24"/>
        <v>1</v>
      </c>
      <c r="J48" s="22">
        <f t="shared" si="4"/>
        <v>1</v>
      </c>
      <c r="K48" s="23">
        <f t="shared" si="5"/>
        <v>0</v>
      </c>
      <c r="L48" s="24">
        <f t="shared" si="1"/>
        <v>104645.87</v>
      </c>
    </row>
    <row r="49" spans="1:12" s="25" customFormat="1" ht="15.75" x14ac:dyDescent="0.25">
      <c r="A49" s="1">
        <v>47</v>
      </c>
      <c r="B49" s="16" t="s">
        <v>101</v>
      </c>
      <c r="C49" s="17" t="s">
        <v>102</v>
      </c>
      <c r="D49" s="68" t="s">
        <v>103</v>
      </c>
      <c r="E49" s="19">
        <f t="shared" si="2"/>
        <v>37577.21</v>
      </c>
      <c r="F49" s="20">
        <f t="shared" si="0"/>
        <v>0.65066000000000002</v>
      </c>
      <c r="G49" s="19">
        <f t="shared" si="3"/>
        <v>24449.97</v>
      </c>
      <c r="H49" s="21">
        <v>2.95</v>
      </c>
      <c r="I49" s="22">
        <f t="shared" si="24"/>
        <v>1</v>
      </c>
      <c r="J49" s="22">
        <f t="shared" ref="J49:J50" si="25">$J$8</f>
        <v>1.12619</v>
      </c>
      <c r="K49" s="23">
        <f t="shared" si="5"/>
        <v>0</v>
      </c>
      <c r="L49" s="24">
        <f t="shared" si="1"/>
        <v>81229.17</v>
      </c>
    </row>
    <row r="50" spans="1:12" s="25" customFormat="1" ht="15.75" x14ac:dyDescent="0.25">
      <c r="A50" s="1">
        <v>48</v>
      </c>
      <c r="B50" s="16" t="s">
        <v>104</v>
      </c>
      <c r="C50" s="17" t="s">
        <v>105</v>
      </c>
      <c r="D50" s="68" t="s">
        <v>103</v>
      </c>
      <c r="E50" s="19">
        <f t="shared" si="2"/>
        <v>37577.21</v>
      </c>
      <c r="F50" s="20">
        <f t="shared" si="0"/>
        <v>0.65066000000000002</v>
      </c>
      <c r="G50" s="19">
        <f t="shared" si="3"/>
        <v>24449.97</v>
      </c>
      <c r="H50" s="21">
        <v>5.33</v>
      </c>
      <c r="I50" s="22">
        <f t="shared" ref="I50" si="26">$I$8</f>
        <v>0.80437000000000003</v>
      </c>
      <c r="J50" s="22">
        <f t="shared" si="25"/>
        <v>1.12619</v>
      </c>
      <c r="K50" s="23">
        <f t="shared" si="5"/>
        <v>0</v>
      </c>
      <c r="L50" s="24">
        <f t="shared" si="1"/>
        <v>118051.92</v>
      </c>
    </row>
    <row r="51" spans="1:12" s="25" customFormat="1" ht="15.75" x14ac:dyDescent="0.25">
      <c r="A51" s="1">
        <v>49</v>
      </c>
      <c r="B51" s="16" t="s">
        <v>106</v>
      </c>
      <c r="C51" s="17" t="s">
        <v>107</v>
      </c>
      <c r="D51" s="68" t="s">
        <v>103</v>
      </c>
      <c r="E51" s="19">
        <f t="shared" si="2"/>
        <v>37577.21</v>
      </c>
      <c r="F51" s="20">
        <f t="shared" si="0"/>
        <v>0.65066000000000002</v>
      </c>
      <c r="G51" s="19">
        <f t="shared" si="3"/>
        <v>24449.97</v>
      </c>
      <c r="H51" s="21">
        <v>0.77</v>
      </c>
      <c r="I51" s="22">
        <f t="shared" ref="I51:I54" si="27">$I$7</f>
        <v>1</v>
      </c>
      <c r="J51" s="22">
        <f t="shared" si="4"/>
        <v>1</v>
      </c>
      <c r="K51" s="23">
        <f t="shared" si="5"/>
        <v>0</v>
      </c>
      <c r="L51" s="24">
        <f t="shared" si="1"/>
        <v>18826.48</v>
      </c>
    </row>
    <row r="52" spans="1:12" s="25" customFormat="1" ht="15.75" x14ac:dyDescent="0.25">
      <c r="A52" s="1">
        <v>50</v>
      </c>
      <c r="B52" s="30" t="s">
        <v>108</v>
      </c>
      <c r="C52" s="17" t="s">
        <v>109</v>
      </c>
      <c r="D52" s="68" t="s">
        <v>103</v>
      </c>
      <c r="E52" s="19">
        <f t="shared" si="2"/>
        <v>37577.21</v>
      </c>
      <c r="F52" s="20">
        <f t="shared" si="0"/>
        <v>0.65066000000000002</v>
      </c>
      <c r="G52" s="19">
        <f t="shared" si="3"/>
        <v>24449.97</v>
      </c>
      <c r="H52" s="29">
        <v>0.97</v>
      </c>
      <c r="I52" s="22">
        <f t="shared" si="27"/>
        <v>1</v>
      </c>
      <c r="J52" s="22">
        <f>$J$8</f>
        <v>1.12619</v>
      </c>
      <c r="K52" s="23">
        <f t="shared" si="5"/>
        <v>0</v>
      </c>
      <c r="L52" s="24">
        <f t="shared" si="1"/>
        <v>26709.25</v>
      </c>
    </row>
    <row r="53" spans="1:12" s="25" customFormat="1" ht="15.75" x14ac:dyDescent="0.25">
      <c r="A53" s="1">
        <v>51</v>
      </c>
      <c r="B53" s="16" t="s">
        <v>110</v>
      </c>
      <c r="C53" s="17" t="s">
        <v>111</v>
      </c>
      <c r="D53" s="68" t="s">
        <v>103</v>
      </c>
      <c r="E53" s="19">
        <f t="shared" si="2"/>
        <v>37577.21</v>
      </c>
      <c r="F53" s="20">
        <f t="shared" si="0"/>
        <v>0.65066000000000002</v>
      </c>
      <c r="G53" s="19">
        <f t="shared" si="3"/>
        <v>24449.97</v>
      </c>
      <c r="H53" s="21">
        <v>0.88</v>
      </c>
      <c r="I53" s="22">
        <f>$I$7</f>
        <v>1</v>
      </c>
      <c r="J53" s="22">
        <f t="shared" si="4"/>
        <v>1</v>
      </c>
      <c r="K53" s="23">
        <f t="shared" si="5"/>
        <v>0</v>
      </c>
      <c r="L53" s="24">
        <f t="shared" si="1"/>
        <v>21515.97</v>
      </c>
    </row>
    <row r="54" spans="1:12" s="25" customFormat="1" ht="15.75" x14ac:dyDescent="0.25">
      <c r="A54" s="1">
        <v>52</v>
      </c>
      <c r="B54" s="16" t="s">
        <v>112</v>
      </c>
      <c r="C54" s="17" t="s">
        <v>113</v>
      </c>
      <c r="D54" s="68" t="s">
        <v>103</v>
      </c>
      <c r="E54" s="19">
        <f t="shared" si="2"/>
        <v>37577.21</v>
      </c>
      <c r="F54" s="20">
        <f t="shared" si="0"/>
        <v>0.65066000000000002</v>
      </c>
      <c r="G54" s="19">
        <f t="shared" si="3"/>
        <v>24449.97</v>
      </c>
      <c r="H54" s="21">
        <v>1.05</v>
      </c>
      <c r="I54" s="22">
        <f t="shared" si="27"/>
        <v>1</v>
      </c>
      <c r="J54" s="22">
        <f t="shared" ref="J54:J83" si="28">$J$8</f>
        <v>1.12619</v>
      </c>
      <c r="K54" s="23">
        <f t="shared" si="5"/>
        <v>0</v>
      </c>
      <c r="L54" s="24">
        <f t="shared" si="1"/>
        <v>28912.080000000002</v>
      </c>
    </row>
    <row r="55" spans="1:12" s="25" customFormat="1" ht="15.75" x14ac:dyDescent="0.25">
      <c r="A55" s="1">
        <v>53</v>
      </c>
      <c r="B55" s="16" t="s">
        <v>114</v>
      </c>
      <c r="C55" s="17" t="s">
        <v>115</v>
      </c>
      <c r="D55" s="68" t="s">
        <v>103</v>
      </c>
      <c r="E55" s="19">
        <f t="shared" si="2"/>
        <v>37577.21</v>
      </c>
      <c r="F55" s="20">
        <f t="shared" si="0"/>
        <v>0.65066000000000002</v>
      </c>
      <c r="G55" s="19">
        <f t="shared" si="3"/>
        <v>24449.97</v>
      </c>
      <c r="H55" s="21">
        <v>1.25</v>
      </c>
      <c r="I55" s="22">
        <f t="shared" ref="I55:I59" si="29">$I$8</f>
        <v>0.80437000000000003</v>
      </c>
      <c r="J55" s="22">
        <f t="shared" si="28"/>
        <v>1.12619</v>
      </c>
      <c r="K55" s="23">
        <f t="shared" si="5"/>
        <v>0</v>
      </c>
      <c r="L55" s="24">
        <f t="shared" si="1"/>
        <v>27685.72</v>
      </c>
    </row>
    <row r="56" spans="1:12" s="25" customFormat="1" ht="15.75" x14ac:dyDescent="0.25">
      <c r="A56" s="1">
        <v>54</v>
      </c>
      <c r="B56" s="30" t="s">
        <v>116</v>
      </c>
      <c r="C56" s="17" t="s">
        <v>117</v>
      </c>
      <c r="D56" s="68" t="s">
        <v>118</v>
      </c>
      <c r="E56" s="19">
        <f t="shared" si="2"/>
        <v>37577.21</v>
      </c>
      <c r="F56" s="20">
        <f t="shared" si="0"/>
        <v>0.65066000000000002</v>
      </c>
      <c r="G56" s="19">
        <f t="shared" si="3"/>
        <v>24449.97</v>
      </c>
      <c r="H56" s="29">
        <v>1.51</v>
      </c>
      <c r="I56" s="22">
        <f t="shared" si="29"/>
        <v>0.80437000000000003</v>
      </c>
      <c r="J56" s="22">
        <f t="shared" si="28"/>
        <v>1.12619</v>
      </c>
      <c r="K56" s="23">
        <f t="shared" si="5"/>
        <v>0</v>
      </c>
      <c r="L56" s="24">
        <f t="shared" si="1"/>
        <v>33444.35</v>
      </c>
    </row>
    <row r="57" spans="1:12" s="25" customFormat="1" ht="15.75" x14ac:dyDescent="0.25">
      <c r="A57" s="1">
        <v>55</v>
      </c>
      <c r="B57" s="16" t="s">
        <v>119</v>
      </c>
      <c r="C57" s="17" t="s">
        <v>120</v>
      </c>
      <c r="D57" s="68" t="s">
        <v>118</v>
      </c>
      <c r="E57" s="19">
        <f t="shared" si="2"/>
        <v>37577.21</v>
      </c>
      <c r="F57" s="20">
        <f t="shared" si="0"/>
        <v>0.65066000000000002</v>
      </c>
      <c r="G57" s="19">
        <f t="shared" si="3"/>
        <v>24449.97</v>
      </c>
      <c r="H57" s="21">
        <v>2.2599999999999998</v>
      </c>
      <c r="I57" s="22">
        <f t="shared" si="29"/>
        <v>0.80437000000000003</v>
      </c>
      <c r="J57" s="22">
        <f t="shared" si="28"/>
        <v>1.12619</v>
      </c>
      <c r="K57" s="23">
        <f t="shared" si="5"/>
        <v>0</v>
      </c>
      <c r="L57" s="24">
        <f t="shared" si="1"/>
        <v>50055.79</v>
      </c>
    </row>
    <row r="58" spans="1:12" s="25" customFormat="1" ht="15.75" x14ac:dyDescent="0.25">
      <c r="A58" s="1">
        <v>56</v>
      </c>
      <c r="B58" s="16" t="s">
        <v>121</v>
      </c>
      <c r="C58" s="17" t="s">
        <v>122</v>
      </c>
      <c r="D58" s="68" t="s">
        <v>118</v>
      </c>
      <c r="E58" s="19">
        <f t="shared" si="2"/>
        <v>37577.21</v>
      </c>
      <c r="F58" s="20">
        <f t="shared" si="0"/>
        <v>0.65066000000000002</v>
      </c>
      <c r="G58" s="19">
        <f t="shared" si="3"/>
        <v>24449.97</v>
      </c>
      <c r="H58" s="21">
        <v>1.38</v>
      </c>
      <c r="I58" s="22">
        <f t="shared" si="29"/>
        <v>0.80437000000000003</v>
      </c>
      <c r="J58" s="22">
        <f t="shared" si="28"/>
        <v>1.12619</v>
      </c>
      <c r="K58" s="23">
        <f t="shared" si="5"/>
        <v>0</v>
      </c>
      <c r="L58" s="24">
        <f t="shared" si="1"/>
        <v>30565.040000000001</v>
      </c>
    </row>
    <row r="59" spans="1:12" s="25" customFormat="1" ht="15.75" x14ac:dyDescent="0.25">
      <c r="A59" s="1">
        <v>57</v>
      </c>
      <c r="B59" s="16" t="s">
        <v>123</v>
      </c>
      <c r="C59" s="17" t="s">
        <v>124</v>
      </c>
      <c r="D59" s="68" t="s">
        <v>118</v>
      </c>
      <c r="E59" s="19">
        <f t="shared" si="2"/>
        <v>37577.21</v>
      </c>
      <c r="F59" s="20">
        <f t="shared" si="0"/>
        <v>0.65066000000000002</v>
      </c>
      <c r="G59" s="19">
        <f t="shared" si="3"/>
        <v>24449.97</v>
      </c>
      <c r="H59" s="21">
        <v>2.82</v>
      </c>
      <c r="I59" s="22">
        <f t="shared" si="29"/>
        <v>0.80437000000000003</v>
      </c>
      <c r="J59" s="22">
        <f t="shared" si="28"/>
        <v>1.12619</v>
      </c>
      <c r="K59" s="23">
        <f t="shared" si="5"/>
        <v>0</v>
      </c>
      <c r="L59" s="24">
        <f t="shared" si="1"/>
        <v>62458.99</v>
      </c>
    </row>
    <row r="60" spans="1:12" s="25" customFormat="1" ht="15.75" x14ac:dyDescent="0.25">
      <c r="A60" s="1">
        <v>58</v>
      </c>
      <c r="B60" s="16" t="s">
        <v>125</v>
      </c>
      <c r="C60" s="17" t="s">
        <v>126</v>
      </c>
      <c r="D60" s="68" t="s">
        <v>127</v>
      </c>
      <c r="E60" s="19">
        <f t="shared" si="2"/>
        <v>37577.21</v>
      </c>
      <c r="F60" s="20">
        <f t="shared" si="0"/>
        <v>0.65066000000000002</v>
      </c>
      <c r="G60" s="19">
        <f t="shared" si="3"/>
        <v>24449.97</v>
      </c>
      <c r="H60" s="21">
        <v>0.57999999999999996</v>
      </c>
      <c r="I60" s="22">
        <f t="shared" ref="I60:I65" si="30">$I$8</f>
        <v>0.80437000000000003</v>
      </c>
      <c r="J60" s="22">
        <f t="shared" si="28"/>
        <v>1.12619</v>
      </c>
      <c r="K60" s="23">
        <f t="shared" si="5"/>
        <v>0</v>
      </c>
      <c r="L60" s="24">
        <f t="shared" si="1"/>
        <v>12846.18</v>
      </c>
    </row>
    <row r="61" spans="1:12" s="25" customFormat="1" ht="15.75" x14ac:dyDescent="0.25">
      <c r="A61" s="1">
        <v>59</v>
      </c>
      <c r="B61" s="16" t="s">
        <v>128</v>
      </c>
      <c r="C61" s="17" t="s">
        <v>129</v>
      </c>
      <c r="D61" s="68" t="s">
        <v>127</v>
      </c>
      <c r="E61" s="19">
        <f t="shared" si="2"/>
        <v>37577.21</v>
      </c>
      <c r="F61" s="20">
        <f t="shared" si="0"/>
        <v>0.65066000000000002</v>
      </c>
      <c r="G61" s="19">
        <f t="shared" si="3"/>
        <v>24449.97</v>
      </c>
      <c r="H61" s="21">
        <v>0.62</v>
      </c>
      <c r="I61" s="22">
        <f t="shared" si="30"/>
        <v>0.80437000000000003</v>
      </c>
      <c r="J61" s="22">
        <f t="shared" si="28"/>
        <v>1.12619</v>
      </c>
      <c r="K61" s="23">
        <f t="shared" si="5"/>
        <v>0</v>
      </c>
      <c r="L61" s="24">
        <f t="shared" si="1"/>
        <v>13732.12</v>
      </c>
    </row>
    <row r="62" spans="1:12" s="25" customFormat="1" ht="15.75" x14ac:dyDescent="0.25">
      <c r="A62" s="1">
        <v>60</v>
      </c>
      <c r="B62" s="16" t="s">
        <v>130</v>
      </c>
      <c r="C62" s="17" t="s">
        <v>131</v>
      </c>
      <c r="D62" s="68" t="s">
        <v>127</v>
      </c>
      <c r="E62" s="19">
        <f t="shared" si="2"/>
        <v>37577.21</v>
      </c>
      <c r="F62" s="20">
        <f t="shared" si="0"/>
        <v>0.65066000000000002</v>
      </c>
      <c r="G62" s="19">
        <f t="shared" si="3"/>
        <v>24449.97</v>
      </c>
      <c r="H62" s="29">
        <v>1.4</v>
      </c>
      <c r="I62" s="22">
        <f t="shared" si="30"/>
        <v>0.80437000000000003</v>
      </c>
      <c r="J62" s="22">
        <f t="shared" si="28"/>
        <v>1.12619</v>
      </c>
      <c r="K62" s="23">
        <f t="shared" si="5"/>
        <v>0</v>
      </c>
      <c r="L62" s="24">
        <f t="shared" si="1"/>
        <v>31008.01</v>
      </c>
    </row>
    <row r="63" spans="1:12" s="25" customFormat="1" ht="15.75" x14ac:dyDescent="0.25">
      <c r="A63" s="1">
        <v>61</v>
      </c>
      <c r="B63" s="16" t="s">
        <v>132</v>
      </c>
      <c r="C63" s="17" t="s">
        <v>133</v>
      </c>
      <c r="D63" s="68" t="s">
        <v>127</v>
      </c>
      <c r="E63" s="19">
        <f t="shared" si="2"/>
        <v>37577.21</v>
      </c>
      <c r="F63" s="20">
        <f t="shared" si="0"/>
        <v>0.65066000000000002</v>
      </c>
      <c r="G63" s="19">
        <f t="shared" si="3"/>
        <v>24449.97</v>
      </c>
      <c r="H63" s="21">
        <v>1.27</v>
      </c>
      <c r="I63" s="22">
        <f t="shared" si="30"/>
        <v>0.80437000000000003</v>
      </c>
      <c r="J63" s="22">
        <f t="shared" si="28"/>
        <v>1.12619</v>
      </c>
      <c r="K63" s="23">
        <f t="shared" si="5"/>
        <v>0</v>
      </c>
      <c r="L63" s="24">
        <f t="shared" si="1"/>
        <v>28128.69</v>
      </c>
    </row>
    <row r="64" spans="1:12" s="25" customFormat="1" ht="15.75" x14ac:dyDescent="0.25">
      <c r="A64" s="1">
        <v>62</v>
      </c>
      <c r="B64" s="16" t="s">
        <v>134</v>
      </c>
      <c r="C64" s="17" t="s">
        <v>135</v>
      </c>
      <c r="D64" s="68" t="s">
        <v>127</v>
      </c>
      <c r="E64" s="19">
        <f t="shared" si="2"/>
        <v>37577.21</v>
      </c>
      <c r="F64" s="20">
        <f t="shared" si="0"/>
        <v>0.65066000000000002</v>
      </c>
      <c r="G64" s="19">
        <f t="shared" si="3"/>
        <v>24449.97</v>
      </c>
      <c r="H64" s="21">
        <v>3.12</v>
      </c>
      <c r="I64" s="22">
        <f t="shared" si="30"/>
        <v>0.80437000000000003</v>
      </c>
      <c r="J64" s="22">
        <f t="shared" si="28"/>
        <v>1.12619</v>
      </c>
      <c r="K64" s="23">
        <f t="shared" si="5"/>
        <v>0</v>
      </c>
      <c r="L64" s="24">
        <f t="shared" si="1"/>
        <v>69103.570000000007</v>
      </c>
    </row>
    <row r="65" spans="1:12" s="25" customFormat="1" ht="15.75" x14ac:dyDescent="0.25">
      <c r="A65" s="1">
        <v>63</v>
      </c>
      <c r="B65" s="16" t="s">
        <v>136</v>
      </c>
      <c r="C65" s="17" t="s">
        <v>137</v>
      </c>
      <c r="D65" s="68" t="s">
        <v>127</v>
      </c>
      <c r="E65" s="19">
        <f t="shared" si="2"/>
        <v>37577.21</v>
      </c>
      <c r="F65" s="20">
        <f t="shared" si="0"/>
        <v>0.65066000000000002</v>
      </c>
      <c r="G65" s="19">
        <f t="shared" si="3"/>
        <v>24449.97</v>
      </c>
      <c r="H65" s="21">
        <v>4.51</v>
      </c>
      <c r="I65" s="22">
        <f t="shared" si="30"/>
        <v>0.80437000000000003</v>
      </c>
      <c r="J65" s="22">
        <f t="shared" si="28"/>
        <v>1.12619</v>
      </c>
      <c r="K65" s="23">
        <f t="shared" si="5"/>
        <v>0</v>
      </c>
      <c r="L65" s="24">
        <f t="shared" si="1"/>
        <v>99890.09</v>
      </c>
    </row>
    <row r="66" spans="1:12" s="25" customFormat="1" ht="15.75" x14ac:dyDescent="0.25">
      <c r="A66" s="1">
        <v>64</v>
      </c>
      <c r="B66" s="16" t="s">
        <v>138</v>
      </c>
      <c r="C66" s="17" t="s">
        <v>139</v>
      </c>
      <c r="D66" s="68" t="s">
        <v>127</v>
      </c>
      <c r="E66" s="19">
        <f t="shared" si="2"/>
        <v>37577.21</v>
      </c>
      <c r="F66" s="20">
        <f t="shared" si="0"/>
        <v>0.65066000000000002</v>
      </c>
      <c r="G66" s="19">
        <f t="shared" si="3"/>
        <v>24449.97</v>
      </c>
      <c r="H66" s="21">
        <v>7.2</v>
      </c>
      <c r="I66" s="22">
        <f t="shared" ref="I66:I69" si="31">$I$8</f>
        <v>0.80437000000000003</v>
      </c>
      <c r="J66" s="22">
        <f t="shared" si="28"/>
        <v>1.12619</v>
      </c>
      <c r="K66" s="23">
        <f t="shared" si="5"/>
        <v>0</v>
      </c>
      <c r="L66" s="24">
        <f t="shared" si="1"/>
        <v>159469.76999999999</v>
      </c>
    </row>
    <row r="67" spans="1:12" s="25" customFormat="1" ht="15.75" x14ac:dyDescent="0.25">
      <c r="A67" s="1">
        <v>65</v>
      </c>
      <c r="B67" s="16" t="s">
        <v>140</v>
      </c>
      <c r="C67" s="17" t="s">
        <v>141</v>
      </c>
      <c r="D67" s="68" t="s">
        <v>127</v>
      </c>
      <c r="E67" s="19">
        <f t="shared" si="2"/>
        <v>37577.21</v>
      </c>
      <c r="F67" s="20">
        <f t="shared" si="0"/>
        <v>0.65066000000000002</v>
      </c>
      <c r="G67" s="19">
        <f t="shared" si="3"/>
        <v>24449.97</v>
      </c>
      <c r="H67" s="21">
        <v>1.18</v>
      </c>
      <c r="I67" s="22">
        <f t="shared" si="31"/>
        <v>0.80437000000000003</v>
      </c>
      <c r="J67" s="22">
        <f t="shared" si="28"/>
        <v>1.12619</v>
      </c>
      <c r="K67" s="23">
        <f t="shared" si="5"/>
        <v>0</v>
      </c>
      <c r="L67" s="24">
        <f t="shared" si="1"/>
        <v>26135.32</v>
      </c>
    </row>
    <row r="68" spans="1:12" s="25" customFormat="1" ht="15.75" x14ac:dyDescent="0.25">
      <c r="A68" s="1">
        <v>66</v>
      </c>
      <c r="B68" s="16" t="s">
        <v>142</v>
      </c>
      <c r="C68" s="17" t="s">
        <v>143</v>
      </c>
      <c r="D68" s="68" t="s">
        <v>127</v>
      </c>
      <c r="E68" s="19">
        <f t="shared" si="2"/>
        <v>37577.21</v>
      </c>
      <c r="F68" s="20">
        <f t="shared" si="0"/>
        <v>0.65066000000000002</v>
      </c>
      <c r="G68" s="19">
        <f t="shared" si="3"/>
        <v>24449.97</v>
      </c>
      <c r="H68" s="21">
        <v>0.98</v>
      </c>
      <c r="I68" s="22">
        <f t="shared" si="31"/>
        <v>0.80437000000000003</v>
      </c>
      <c r="J68" s="22">
        <f t="shared" si="28"/>
        <v>1.12619</v>
      </c>
      <c r="K68" s="23">
        <f t="shared" si="5"/>
        <v>0</v>
      </c>
      <c r="L68" s="24">
        <f t="shared" si="1"/>
        <v>21705.61</v>
      </c>
    </row>
    <row r="69" spans="1:12" s="25" customFormat="1" ht="15.75" x14ac:dyDescent="0.25">
      <c r="A69" s="1">
        <v>67</v>
      </c>
      <c r="B69" s="16" t="s">
        <v>144</v>
      </c>
      <c r="C69" s="17" t="s">
        <v>145</v>
      </c>
      <c r="D69" s="68" t="s">
        <v>127</v>
      </c>
      <c r="E69" s="19">
        <f t="shared" si="2"/>
        <v>37577.21</v>
      </c>
      <c r="F69" s="20">
        <f t="shared" si="0"/>
        <v>0.65066000000000002</v>
      </c>
      <c r="G69" s="19">
        <f t="shared" si="3"/>
        <v>24449.97</v>
      </c>
      <c r="H69" s="21">
        <v>0.35</v>
      </c>
      <c r="I69" s="22">
        <f t="shared" si="31"/>
        <v>0.80437000000000003</v>
      </c>
      <c r="J69" s="22">
        <f t="shared" si="28"/>
        <v>1.12619</v>
      </c>
      <c r="K69" s="23">
        <f t="shared" si="5"/>
        <v>0</v>
      </c>
      <c r="L69" s="24">
        <f t="shared" ref="L69:L128" si="32">ROUND(G69*H69*I69*J69+K69,2)</f>
        <v>7752</v>
      </c>
    </row>
    <row r="70" spans="1:12" s="25" customFormat="1" ht="15.75" x14ac:dyDescent="0.25">
      <c r="A70" s="1">
        <v>68</v>
      </c>
      <c r="B70" s="30" t="s">
        <v>146</v>
      </c>
      <c r="C70" s="17" t="s">
        <v>147</v>
      </c>
      <c r="D70" s="68" t="s">
        <v>127</v>
      </c>
      <c r="E70" s="19">
        <f t="shared" ref="E70:E129" si="33">$E$7</f>
        <v>37577.21</v>
      </c>
      <c r="F70" s="20">
        <f t="shared" si="0"/>
        <v>0.65066000000000002</v>
      </c>
      <c r="G70" s="19">
        <f t="shared" ref="G70:G129" si="34">$G$7</f>
        <v>24449.97</v>
      </c>
      <c r="H70" s="29">
        <v>0.5</v>
      </c>
      <c r="I70" s="22">
        <f>$I$27</f>
        <v>1</v>
      </c>
      <c r="J70" s="22">
        <f t="shared" si="28"/>
        <v>1.12619</v>
      </c>
      <c r="K70" s="23">
        <f t="shared" ref="K70:K129" si="35">$K$7</f>
        <v>0</v>
      </c>
      <c r="L70" s="24">
        <f t="shared" si="32"/>
        <v>13767.66</v>
      </c>
    </row>
    <row r="71" spans="1:12" s="25" customFormat="1" ht="15.75" x14ac:dyDescent="0.25">
      <c r="A71" s="1">
        <v>69</v>
      </c>
      <c r="B71" s="16" t="s">
        <v>148</v>
      </c>
      <c r="C71" s="17" t="s">
        <v>149</v>
      </c>
      <c r="D71" s="68" t="s">
        <v>127</v>
      </c>
      <c r="E71" s="19">
        <f t="shared" si="33"/>
        <v>37577.21</v>
      </c>
      <c r="F71" s="20">
        <f t="shared" si="0"/>
        <v>0.65066000000000002</v>
      </c>
      <c r="G71" s="19">
        <f t="shared" si="34"/>
        <v>24449.97</v>
      </c>
      <c r="H71" s="21">
        <v>1</v>
      </c>
      <c r="I71" s="22">
        <f t="shared" ref="I71:I75" si="36">$I$8</f>
        <v>0.80437000000000003</v>
      </c>
      <c r="J71" s="22">
        <f t="shared" si="28"/>
        <v>1.12619</v>
      </c>
      <c r="K71" s="23">
        <f t="shared" si="35"/>
        <v>0</v>
      </c>
      <c r="L71" s="24">
        <f t="shared" si="32"/>
        <v>22148.58</v>
      </c>
    </row>
    <row r="72" spans="1:12" s="25" customFormat="1" ht="15.75" x14ac:dyDescent="0.25">
      <c r="A72" s="1">
        <v>70</v>
      </c>
      <c r="B72" s="16" t="s">
        <v>150</v>
      </c>
      <c r="C72" s="17" t="s">
        <v>151</v>
      </c>
      <c r="D72" s="68" t="s">
        <v>127</v>
      </c>
      <c r="E72" s="19">
        <f t="shared" si="33"/>
        <v>37577.21</v>
      </c>
      <c r="F72" s="20">
        <f t="shared" ref="F72:F135" si="37">$F$7</f>
        <v>0.65066000000000002</v>
      </c>
      <c r="G72" s="19">
        <f t="shared" si="34"/>
        <v>24449.97</v>
      </c>
      <c r="H72" s="21">
        <v>4.4000000000000004</v>
      </c>
      <c r="I72" s="22">
        <f t="shared" si="36"/>
        <v>0.80437000000000003</v>
      </c>
      <c r="J72" s="22">
        <f t="shared" si="28"/>
        <v>1.12619</v>
      </c>
      <c r="K72" s="23">
        <f t="shared" si="35"/>
        <v>0</v>
      </c>
      <c r="L72" s="24">
        <f t="shared" si="32"/>
        <v>97453.75</v>
      </c>
    </row>
    <row r="73" spans="1:12" s="25" customFormat="1" ht="15.75" x14ac:dyDescent="0.25">
      <c r="A73" s="1">
        <v>71</v>
      </c>
      <c r="B73" s="16" t="s">
        <v>152</v>
      </c>
      <c r="C73" s="17" t="s">
        <v>153</v>
      </c>
      <c r="D73" s="68" t="s">
        <v>127</v>
      </c>
      <c r="E73" s="19">
        <f t="shared" si="33"/>
        <v>37577.21</v>
      </c>
      <c r="F73" s="20">
        <f t="shared" si="37"/>
        <v>0.65066000000000002</v>
      </c>
      <c r="G73" s="19">
        <f t="shared" si="34"/>
        <v>24449.97</v>
      </c>
      <c r="H73" s="21">
        <v>2.2999999999999998</v>
      </c>
      <c r="I73" s="22">
        <f t="shared" ref="I73" si="38">$I$7</f>
        <v>1</v>
      </c>
      <c r="J73" s="22">
        <f t="shared" si="28"/>
        <v>1.12619</v>
      </c>
      <c r="K73" s="23">
        <f t="shared" si="35"/>
        <v>0</v>
      </c>
      <c r="L73" s="24">
        <f t="shared" si="32"/>
        <v>63331.22</v>
      </c>
    </row>
    <row r="74" spans="1:12" s="25" customFormat="1" ht="15.75" x14ac:dyDescent="0.25">
      <c r="A74" s="1">
        <v>76</v>
      </c>
      <c r="B74" s="1" t="s">
        <v>162</v>
      </c>
      <c r="C74" s="27" t="s">
        <v>163</v>
      </c>
      <c r="D74" s="68" t="s">
        <v>127</v>
      </c>
      <c r="E74" s="19">
        <f t="shared" si="33"/>
        <v>37577.21</v>
      </c>
      <c r="F74" s="20">
        <f t="shared" si="37"/>
        <v>0.65066000000000002</v>
      </c>
      <c r="G74" s="19">
        <f t="shared" si="34"/>
        <v>24449.97</v>
      </c>
      <c r="H74" s="31">
        <v>2.0699999999999998</v>
      </c>
      <c r="I74" s="22">
        <f t="shared" si="36"/>
        <v>0.80437000000000003</v>
      </c>
      <c r="J74" s="22">
        <f t="shared" si="28"/>
        <v>1.12619</v>
      </c>
      <c r="K74" s="23">
        <f t="shared" si="35"/>
        <v>0</v>
      </c>
      <c r="L74" s="24">
        <f t="shared" si="32"/>
        <v>45847.56</v>
      </c>
    </row>
    <row r="75" spans="1:12" s="25" customFormat="1" ht="15.75" x14ac:dyDescent="0.25">
      <c r="A75" s="1">
        <v>77</v>
      </c>
      <c r="B75" s="16" t="s">
        <v>164</v>
      </c>
      <c r="C75" s="17" t="s">
        <v>165</v>
      </c>
      <c r="D75" s="68" t="s">
        <v>166</v>
      </c>
      <c r="E75" s="19">
        <f t="shared" si="33"/>
        <v>37577.21</v>
      </c>
      <c r="F75" s="20">
        <f t="shared" si="37"/>
        <v>0.65066000000000002</v>
      </c>
      <c r="G75" s="19">
        <f t="shared" si="34"/>
        <v>24449.97</v>
      </c>
      <c r="H75" s="21">
        <v>1.42</v>
      </c>
      <c r="I75" s="22">
        <f t="shared" si="36"/>
        <v>0.80437000000000003</v>
      </c>
      <c r="J75" s="22">
        <f t="shared" si="28"/>
        <v>1.12619</v>
      </c>
      <c r="K75" s="23">
        <f t="shared" si="35"/>
        <v>0</v>
      </c>
      <c r="L75" s="24">
        <f t="shared" si="32"/>
        <v>31450.98</v>
      </c>
    </row>
    <row r="76" spans="1:12" s="25" customFormat="1" ht="15.75" x14ac:dyDescent="0.25">
      <c r="A76" s="1">
        <v>78</v>
      </c>
      <c r="B76" s="16" t="s">
        <v>167</v>
      </c>
      <c r="C76" s="17" t="s">
        <v>168</v>
      </c>
      <c r="D76" s="68" t="s">
        <v>166</v>
      </c>
      <c r="E76" s="19">
        <f t="shared" si="33"/>
        <v>37577.21</v>
      </c>
      <c r="F76" s="20">
        <f t="shared" si="37"/>
        <v>0.65066000000000002</v>
      </c>
      <c r="G76" s="19">
        <f t="shared" si="34"/>
        <v>24449.97</v>
      </c>
      <c r="H76" s="21">
        <v>2.81</v>
      </c>
      <c r="I76" s="22">
        <f t="shared" ref="I76" si="39">$I$7</f>
        <v>1</v>
      </c>
      <c r="J76" s="22">
        <f t="shared" si="28"/>
        <v>1.12619</v>
      </c>
      <c r="K76" s="23">
        <f t="shared" si="35"/>
        <v>0</v>
      </c>
      <c r="L76" s="24">
        <f t="shared" si="32"/>
        <v>77374.23</v>
      </c>
    </row>
    <row r="77" spans="1:12" s="25" customFormat="1" ht="15.75" x14ac:dyDescent="0.25">
      <c r="A77" s="1">
        <v>79</v>
      </c>
      <c r="B77" s="30" t="s">
        <v>169</v>
      </c>
      <c r="C77" s="17" t="s">
        <v>170</v>
      </c>
      <c r="D77" s="68" t="s">
        <v>166</v>
      </c>
      <c r="E77" s="19">
        <f t="shared" si="33"/>
        <v>37577.21</v>
      </c>
      <c r="F77" s="20">
        <f t="shared" si="37"/>
        <v>0.65066000000000002</v>
      </c>
      <c r="G77" s="19">
        <f t="shared" si="34"/>
        <v>24449.97</v>
      </c>
      <c r="H77" s="29">
        <v>1.1200000000000001</v>
      </c>
      <c r="I77" s="22">
        <f t="shared" ref="I77" si="40">$I$8</f>
        <v>0.80437000000000003</v>
      </c>
      <c r="J77" s="22">
        <f t="shared" si="28"/>
        <v>1.12619</v>
      </c>
      <c r="K77" s="23">
        <f t="shared" si="35"/>
        <v>0</v>
      </c>
      <c r="L77" s="24">
        <f t="shared" si="32"/>
        <v>24806.41</v>
      </c>
    </row>
    <row r="78" spans="1:12" s="25" customFormat="1" ht="15.75" x14ac:dyDescent="0.25">
      <c r="A78" s="1">
        <v>80</v>
      </c>
      <c r="B78" s="16" t="s">
        <v>171</v>
      </c>
      <c r="C78" s="17" t="s">
        <v>172</v>
      </c>
      <c r="D78" s="68" t="s">
        <v>166</v>
      </c>
      <c r="E78" s="19">
        <f t="shared" si="33"/>
        <v>37577.21</v>
      </c>
      <c r="F78" s="20">
        <f t="shared" si="37"/>
        <v>0.65066000000000002</v>
      </c>
      <c r="G78" s="19">
        <f t="shared" si="34"/>
        <v>24449.97</v>
      </c>
      <c r="H78" s="21">
        <v>2.0099999999999998</v>
      </c>
      <c r="I78" s="22">
        <f t="shared" ref="I78" si="41">$I$7</f>
        <v>1</v>
      </c>
      <c r="J78" s="22">
        <f t="shared" si="28"/>
        <v>1.12619</v>
      </c>
      <c r="K78" s="23">
        <f t="shared" si="35"/>
        <v>0</v>
      </c>
      <c r="L78" s="24">
        <f t="shared" si="32"/>
        <v>55345.98</v>
      </c>
    </row>
    <row r="79" spans="1:12" s="25" customFormat="1" ht="15.75" x14ac:dyDescent="0.25">
      <c r="A79" s="1">
        <v>81</v>
      </c>
      <c r="B79" s="16" t="s">
        <v>173</v>
      </c>
      <c r="C79" s="17" t="s">
        <v>174</v>
      </c>
      <c r="D79" s="68" t="s">
        <v>166</v>
      </c>
      <c r="E79" s="19">
        <f t="shared" si="33"/>
        <v>37577.21</v>
      </c>
      <c r="F79" s="20">
        <f t="shared" si="37"/>
        <v>0.65066000000000002</v>
      </c>
      <c r="G79" s="19">
        <f t="shared" si="34"/>
        <v>24449.97</v>
      </c>
      <c r="H79" s="21">
        <v>1.42</v>
      </c>
      <c r="I79" s="22">
        <f t="shared" ref="I79" si="42">$I$8</f>
        <v>0.80437000000000003</v>
      </c>
      <c r="J79" s="22">
        <f t="shared" si="28"/>
        <v>1.12619</v>
      </c>
      <c r="K79" s="23">
        <f t="shared" si="35"/>
        <v>0</v>
      </c>
      <c r="L79" s="24">
        <f t="shared" si="32"/>
        <v>31450.98</v>
      </c>
    </row>
    <row r="80" spans="1:12" s="25" customFormat="1" ht="15.75" x14ac:dyDescent="0.25">
      <c r="A80" s="1">
        <v>82</v>
      </c>
      <c r="B80" s="16" t="s">
        <v>175</v>
      </c>
      <c r="C80" s="17" t="s">
        <v>176</v>
      </c>
      <c r="D80" s="68" t="s">
        <v>166</v>
      </c>
      <c r="E80" s="19">
        <f t="shared" si="33"/>
        <v>37577.21</v>
      </c>
      <c r="F80" s="20">
        <f t="shared" si="37"/>
        <v>0.65066000000000002</v>
      </c>
      <c r="G80" s="19">
        <f t="shared" si="34"/>
        <v>24449.97</v>
      </c>
      <c r="H80" s="21">
        <v>2.38</v>
      </c>
      <c r="I80" s="22">
        <f t="shared" ref="I80:I83" si="43">$I$7</f>
        <v>1</v>
      </c>
      <c r="J80" s="22">
        <f t="shared" si="28"/>
        <v>1.12619</v>
      </c>
      <c r="K80" s="23">
        <f t="shared" si="35"/>
        <v>0</v>
      </c>
      <c r="L80" s="24">
        <f t="shared" si="32"/>
        <v>65534.04</v>
      </c>
    </row>
    <row r="81" spans="1:12" ht="18" customHeight="1" x14ac:dyDescent="0.25">
      <c r="A81" s="1">
        <v>83</v>
      </c>
      <c r="B81" s="16" t="s">
        <v>177</v>
      </c>
      <c r="C81" s="17" t="s">
        <v>178</v>
      </c>
      <c r="D81" s="68" t="s">
        <v>166</v>
      </c>
      <c r="E81" s="19">
        <f t="shared" si="33"/>
        <v>37577.21</v>
      </c>
      <c r="F81" s="20">
        <f t="shared" si="37"/>
        <v>0.65066000000000002</v>
      </c>
      <c r="G81" s="19">
        <f t="shared" si="34"/>
        <v>24449.97</v>
      </c>
      <c r="H81" s="29">
        <v>1.61</v>
      </c>
      <c r="I81" s="22">
        <f t="shared" si="43"/>
        <v>1</v>
      </c>
      <c r="J81" s="22">
        <f t="shared" si="28"/>
        <v>1.12619</v>
      </c>
      <c r="K81" s="23">
        <f t="shared" si="35"/>
        <v>0</v>
      </c>
      <c r="L81" s="24">
        <f t="shared" si="32"/>
        <v>44331.85</v>
      </c>
    </row>
    <row r="82" spans="1:12" ht="18" customHeight="1" x14ac:dyDescent="0.25">
      <c r="A82" s="1">
        <v>84</v>
      </c>
      <c r="B82" s="16" t="s">
        <v>179</v>
      </c>
      <c r="C82" s="17" t="s">
        <v>180</v>
      </c>
      <c r="D82" s="68" t="s">
        <v>166</v>
      </c>
      <c r="E82" s="19">
        <f t="shared" si="33"/>
        <v>37577.21</v>
      </c>
      <c r="F82" s="20">
        <f t="shared" si="37"/>
        <v>0.65066000000000002</v>
      </c>
      <c r="G82" s="19">
        <f t="shared" si="34"/>
        <v>24449.97</v>
      </c>
      <c r="H82" s="29">
        <v>2.99</v>
      </c>
      <c r="I82" s="22">
        <f t="shared" si="43"/>
        <v>1</v>
      </c>
      <c r="J82" s="22">
        <f t="shared" si="28"/>
        <v>1.12619</v>
      </c>
      <c r="K82" s="23">
        <f t="shared" si="35"/>
        <v>0</v>
      </c>
      <c r="L82" s="24">
        <f t="shared" si="32"/>
        <v>82330.58</v>
      </c>
    </row>
    <row r="83" spans="1:12" ht="18" customHeight="1" x14ac:dyDescent="0.25">
      <c r="A83" s="1">
        <v>85</v>
      </c>
      <c r="B83" s="16" t="s">
        <v>181</v>
      </c>
      <c r="C83" s="17" t="s">
        <v>182</v>
      </c>
      <c r="D83" s="68" t="s">
        <v>166</v>
      </c>
      <c r="E83" s="19">
        <f t="shared" si="33"/>
        <v>37577.21</v>
      </c>
      <c r="F83" s="20">
        <f t="shared" si="37"/>
        <v>0.65066000000000002</v>
      </c>
      <c r="G83" s="19">
        <f t="shared" si="34"/>
        <v>24449.97</v>
      </c>
      <c r="H83" s="29">
        <v>3.54</v>
      </c>
      <c r="I83" s="22">
        <f t="shared" si="43"/>
        <v>1</v>
      </c>
      <c r="J83" s="22">
        <f t="shared" si="28"/>
        <v>1.12619</v>
      </c>
      <c r="K83" s="23">
        <f t="shared" si="35"/>
        <v>0</v>
      </c>
      <c r="L83" s="24">
        <f t="shared" si="32"/>
        <v>97475</v>
      </c>
    </row>
    <row r="84" spans="1:12" s="25" customFormat="1" ht="15.75" x14ac:dyDescent="0.25">
      <c r="A84" s="1">
        <v>86</v>
      </c>
      <c r="B84" s="16" t="s">
        <v>183</v>
      </c>
      <c r="C84" s="17" t="s">
        <v>184</v>
      </c>
      <c r="D84" s="68" t="s">
        <v>185</v>
      </c>
      <c r="E84" s="19">
        <f t="shared" si="33"/>
        <v>37577.21</v>
      </c>
      <c r="F84" s="20">
        <f t="shared" si="37"/>
        <v>0.65066000000000002</v>
      </c>
      <c r="G84" s="19">
        <f t="shared" si="34"/>
        <v>24449.97</v>
      </c>
      <c r="H84" s="21">
        <v>0.84</v>
      </c>
      <c r="I84" s="22">
        <f>$I$7</f>
        <v>1</v>
      </c>
      <c r="J84" s="22">
        <f t="shared" ref="J84:J116" si="44">$J$7</f>
        <v>1</v>
      </c>
      <c r="K84" s="23">
        <f t="shared" si="35"/>
        <v>0</v>
      </c>
      <c r="L84" s="24">
        <f t="shared" si="32"/>
        <v>20537.97</v>
      </c>
    </row>
    <row r="85" spans="1:12" s="25" customFormat="1" ht="15.75" x14ac:dyDescent="0.25">
      <c r="A85" s="1">
        <v>87</v>
      </c>
      <c r="B85" s="16" t="s">
        <v>186</v>
      </c>
      <c r="C85" s="17" t="s">
        <v>187</v>
      </c>
      <c r="D85" s="68" t="s">
        <v>185</v>
      </c>
      <c r="E85" s="19">
        <f t="shared" si="33"/>
        <v>37577.21</v>
      </c>
      <c r="F85" s="20">
        <f t="shared" si="37"/>
        <v>0.65066000000000002</v>
      </c>
      <c r="G85" s="19">
        <f t="shared" si="34"/>
        <v>24449.97</v>
      </c>
      <c r="H85" s="21">
        <v>1.74</v>
      </c>
      <c r="I85" s="22">
        <f t="shared" ref="I85:I86" si="45">$I$8</f>
        <v>0.80437000000000003</v>
      </c>
      <c r="J85" s="22">
        <f t="shared" ref="J85:J90" si="46">$J$8</f>
        <v>1.12619</v>
      </c>
      <c r="K85" s="23">
        <f t="shared" si="35"/>
        <v>0</v>
      </c>
      <c r="L85" s="24">
        <f t="shared" si="32"/>
        <v>38538.53</v>
      </c>
    </row>
    <row r="86" spans="1:12" s="25" customFormat="1" ht="15.75" x14ac:dyDescent="0.25">
      <c r="A86" s="1">
        <v>88</v>
      </c>
      <c r="B86" s="16" t="s">
        <v>188</v>
      </c>
      <c r="C86" s="17" t="s">
        <v>189</v>
      </c>
      <c r="D86" s="68" t="s">
        <v>185</v>
      </c>
      <c r="E86" s="19">
        <f t="shared" si="33"/>
        <v>37577.21</v>
      </c>
      <c r="F86" s="20">
        <f t="shared" si="37"/>
        <v>0.65066000000000002</v>
      </c>
      <c r="G86" s="19">
        <f t="shared" si="34"/>
        <v>24449.97</v>
      </c>
      <c r="H86" s="21">
        <v>2.4900000000000002</v>
      </c>
      <c r="I86" s="22">
        <f t="shared" si="45"/>
        <v>0.80437000000000003</v>
      </c>
      <c r="J86" s="22">
        <f t="shared" si="46"/>
        <v>1.12619</v>
      </c>
      <c r="K86" s="23">
        <f t="shared" si="35"/>
        <v>0</v>
      </c>
      <c r="L86" s="24">
        <f t="shared" si="32"/>
        <v>55149.96</v>
      </c>
    </row>
    <row r="87" spans="1:12" s="25" customFormat="1" ht="15.75" x14ac:dyDescent="0.25">
      <c r="A87" s="1">
        <v>89</v>
      </c>
      <c r="B87" s="16" t="s">
        <v>190</v>
      </c>
      <c r="C87" s="17" t="s">
        <v>191</v>
      </c>
      <c r="D87" s="68" t="s">
        <v>192</v>
      </c>
      <c r="E87" s="19">
        <f t="shared" si="33"/>
        <v>37577.21</v>
      </c>
      <c r="F87" s="20">
        <f t="shared" si="37"/>
        <v>0.65066000000000002</v>
      </c>
      <c r="G87" s="19">
        <f t="shared" si="34"/>
        <v>24449.97</v>
      </c>
      <c r="H87" s="21">
        <v>0.98</v>
      </c>
      <c r="I87" s="22">
        <f t="shared" ref="I87" si="47">$I$7</f>
        <v>1</v>
      </c>
      <c r="J87" s="22">
        <f t="shared" si="46"/>
        <v>1.12619</v>
      </c>
      <c r="K87" s="23">
        <f t="shared" si="35"/>
        <v>0</v>
      </c>
      <c r="L87" s="24">
        <f t="shared" si="32"/>
        <v>26984.61</v>
      </c>
    </row>
    <row r="88" spans="1:12" s="25" customFormat="1" ht="15.75" x14ac:dyDescent="0.25">
      <c r="A88" s="1">
        <v>90</v>
      </c>
      <c r="B88" s="16" t="s">
        <v>193</v>
      </c>
      <c r="C88" s="17" t="s">
        <v>194</v>
      </c>
      <c r="D88" s="68" t="s">
        <v>192</v>
      </c>
      <c r="E88" s="19">
        <f t="shared" si="33"/>
        <v>37577.21</v>
      </c>
      <c r="F88" s="20">
        <f t="shared" si="37"/>
        <v>0.65066000000000002</v>
      </c>
      <c r="G88" s="19">
        <f t="shared" si="34"/>
        <v>24449.97</v>
      </c>
      <c r="H88" s="21">
        <v>1.55</v>
      </c>
      <c r="I88" s="22">
        <f t="shared" ref="I88" si="48">$I$8</f>
        <v>0.80437000000000003</v>
      </c>
      <c r="J88" s="22">
        <f t="shared" si="46"/>
        <v>1.12619</v>
      </c>
      <c r="K88" s="23">
        <f t="shared" si="35"/>
        <v>0</v>
      </c>
      <c r="L88" s="24">
        <f t="shared" si="32"/>
        <v>34330.300000000003</v>
      </c>
    </row>
    <row r="89" spans="1:12" s="25" customFormat="1" ht="15.75" x14ac:dyDescent="0.25">
      <c r="A89" s="1">
        <v>91</v>
      </c>
      <c r="B89" s="16" t="s">
        <v>195</v>
      </c>
      <c r="C89" s="17" t="s">
        <v>196</v>
      </c>
      <c r="D89" s="68" t="s">
        <v>192</v>
      </c>
      <c r="E89" s="19">
        <f t="shared" si="33"/>
        <v>37577.21</v>
      </c>
      <c r="F89" s="20">
        <f t="shared" si="37"/>
        <v>0.65066000000000002</v>
      </c>
      <c r="G89" s="19">
        <f t="shared" si="34"/>
        <v>24449.97</v>
      </c>
      <c r="H89" s="21">
        <v>0.84</v>
      </c>
      <c r="I89" s="22">
        <f t="shared" ref="I89" si="49">$I$7</f>
        <v>1</v>
      </c>
      <c r="J89" s="22">
        <f t="shared" si="46"/>
        <v>1.12619</v>
      </c>
      <c r="K89" s="23">
        <f t="shared" si="35"/>
        <v>0</v>
      </c>
      <c r="L89" s="24">
        <f t="shared" si="32"/>
        <v>23129.66</v>
      </c>
    </row>
    <row r="90" spans="1:12" s="25" customFormat="1" ht="15.75" x14ac:dyDescent="0.25">
      <c r="A90" s="1">
        <v>92</v>
      </c>
      <c r="B90" s="16" t="s">
        <v>197</v>
      </c>
      <c r="C90" s="17" t="s">
        <v>198</v>
      </c>
      <c r="D90" s="68" t="s">
        <v>192</v>
      </c>
      <c r="E90" s="19">
        <f t="shared" si="33"/>
        <v>37577.21</v>
      </c>
      <c r="F90" s="20">
        <f t="shared" si="37"/>
        <v>0.65066000000000002</v>
      </c>
      <c r="G90" s="19">
        <f t="shared" si="34"/>
        <v>24449.97</v>
      </c>
      <c r="H90" s="21">
        <v>1.33</v>
      </c>
      <c r="I90" s="22">
        <f t="shared" ref="I90:I92" si="50">$I$8</f>
        <v>0.80437000000000003</v>
      </c>
      <c r="J90" s="22">
        <f t="shared" si="46"/>
        <v>1.12619</v>
      </c>
      <c r="K90" s="23">
        <f t="shared" si="35"/>
        <v>0</v>
      </c>
      <c r="L90" s="24">
        <f t="shared" si="32"/>
        <v>29457.61</v>
      </c>
    </row>
    <row r="91" spans="1:12" s="25" customFormat="1" ht="15.75" x14ac:dyDescent="0.25">
      <c r="A91" s="1">
        <v>93</v>
      </c>
      <c r="B91" s="16" t="s">
        <v>199</v>
      </c>
      <c r="C91" s="17" t="s">
        <v>200</v>
      </c>
      <c r="D91" s="68" t="s">
        <v>192</v>
      </c>
      <c r="E91" s="19">
        <f t="shared" si="33"/>
        <v>37577.21</v>
      </c>
      <c r="F91" s="20">
        <f t="shared" si="37"/>
        <v>0.65066000000000002</v>
      </c>
      <c r="G91" s="19">
        <f t="shared" si="34"/>
        <v>24449.97</v>
      </c>
      <c r="H91" s="21">
        <v>0.96</v>
      </c>
      <c r="I91" s="22">
        <f>$I$7</f>
        <v>1</v>
      </c>
      <c r="J91" s="22">
        <f t="shared" si="44"/>
        <v>1</v>
      </c>
      <c r="K91" s="23">
        <f t="shared" si="35"/>
        <v>0</v>
      </c>
      <c r="L91" s="24">
        <f t="shared" si="32"/>
        <v>23471.97</v>
      </c>
    </row>
    <row r="92" spans="1:12" s="25" customFormat="1" ht="15.75" x14ac:dyDescent="0.25">
      <c r="A92" s="1">
        <v>94</v>
      </c>
      <c r="B92" s="16" t="s">
        <v>201</v>
      </c>
      <c r="C92" s="17" t="s">
        <v>202</v>
      </c>
      <c r="D92" s="68" t="s">
        <v>192</v>
      </c>
      <c r="E92" s="19">
        <f t="shared" si="33"/>
        <v>37577.21</v>
      </c>
      <c r="F92" s="20">
        <f t="shared" si="37"/>
        <v>0.65066000000000002</v>
      </c>
      <c r="G92" s="19">
        <f t="shared" si="34"/>
        <v>24449.97</v>
      </c>
      <c r="H92" s="21">
        <v>1.02</v>
      </c>
      <c r="I92" s="22">
        <f t="shared" si="50"/>
        <v>0.80437000000000003</v>
      </c>
      <c r="J92" s="22">
        <f>$J$8</f>
        <v>1.12619</v>
      </c>
      <c r="K92" s="23">
        <f t="shared" si="35"/>
        <v>0</v>
      </c>
      <c r="L92" s="24">
        <f t="shared" si="32"/>
        <v>22591.55</v>
      </c>
    </row>
    <row r="93" spans="1:12" s="25" customFormat="1" ht="15.75" x14ac:dyDescent="0.25">
      <c r="A93" s="1">
        <v>95</v>
      </c>
      <c r="B93" s="16" t="s">
        <v>203</v>
      </c>
      <c r="C93" s="17" t="s">
        <v>204</v>
      </c>
      <c r="D93" s="68" t="s">
        <v>192</v>
      </c>
      <c r="E93" s="19">
        <f t="shared" si="33"/>
        <v>37577.21</v>
      </c>
      <c r="F93" s="20">
        <f t="shared" si="37"/>
        <v>0.65066000000000002</v>
      </c>
      <c r="G93" s="19">
        <f t="shared" si="34"/>
        <v>24449.97</v>
      </c>
      <c r="H93" s="21">
        <v>1.43</v>
      </c>
      <c r="I93" s="22">
        <f t="shared" ref="I93:I94" si="51">$I$7</f>
        <v>1</v>
      </c>
      <c r="J93" s="22">
        <f t="shared" si="44"/>
        <v>1</v>
      </c>
      <c r="K93" s="23">
        <f t="shared" si="35"/>
        <v>0</v>
      </c>
      <c r="L93" s="24">
        <f t="shared" si="32"/>
        <v>34963.46</v>
      </c>
    </row>
    <row r="94" spans="1:12" s="25" customFormat="1" ht="15.75" x14ac:dyDescent="0.25">
      <c r="A94" s="1">
        <v>96</v>
      </c>
      <c r="B94" s="16" t="s">
        <v>205</v>
      </c>
      <c r="C94" s="17" t="s">
        <v>206</v>
      </c>
      <c r="D94" s="68" t="s">
        <v>192</v>
      </c>
      <c r="E94" s="19">
        <f t="shared" si="33"/>
        <v>37577.21</v>
      </c>
      <c r="F94" s="20">
        <f t="shared" si="37"/>
        <v>0.65066000000000002</v>
      </c>
      <c r="G94" s="19">
        <f t="shared" si="34"/>
        <v>24449.97</v>
      </c>
      <c r="H94" s="21">
        <v>2.11</v>
      </c>
      <c r="I94" s="22">
        <f t="shared" si="51"/>
        <v>1</v>
      </c>
      <c r="J94" s="22">
        <f t="shared" si="44"/>
        <v>1</v>
      </c>
      <c r="K94" s="23">
        <f t="shared" si="35"/>
        <v>0</v>
      </c>
      <c r="L94" s="24">
        <f t="shared" si="32"/>
        <v>51589.440000000002</v>
      </c>
    </row>
    <row r="95" spans="1:12" s="25" customFormat="1" ht="15.75" x14ac:dyDescent="0.25">
      <c r="A95" s="1">
        <v>97</v>
      </c>
      <c r="B95" s="16" t="s">
        <v>207</v>
      </c>
      <c r="C95" s="17" t="s">
        <v>208</v>
      </c>
      <c r="D95" s="68" t="s">
        <v>192</v>
      </c>
      <c r="E95" s="19">
        <f t="shared" si="33"/>
        <v>37577.21</v>
      </c>
      <c r="F95" s="20">
        <f t="shared" si="37"/>
        <v>0.65066000000000002</v>
      </c>
      <c r="G95" s="19">
        <f t="shared" si="34"/>
        <v>24449.97</v>
      </c>
      <c r="H95" s="21">
        <v>0.74</v>
      </c>
      <c r="I95" s="22">
        <f>$I$27</f>
        <v>1</v>
      </c>
      <c r="J95" s="22">
        <f t="shared" ref="J95:J107" si="52">$J$8</f>
        <v>1.12619</v>
      </c>
      <c r="K95" s="23">
        <f t="shared" si="35"/>
        <v>0</v>
      </c>
      <c r="L95" s="24">
        <f t="shared" si="32"/>
        <v>20376.13</v>
      </c>
    </row>
    <row r="96" spans="1:12" s="25" customFormat="1" ht="15.75" x14ac:dyDescent="0.25">
      <c r="A96" s="1">
        <v>98</v>
      </c>
      <c r="B96" s="16" t="s">
        <v>209</v>
      </c>
      <c r="C96" s="17" t="s">
        <v>210</v>
      </c>
      <c r="D96" s="68" t="s">
        <v>192</v>
      </c>
      <c r="E96" s="19">
        <f t="shared" si="33"/>
        <v>37577.21</v>
      </c>
      <c r="F96" s="20">
        <f t="shared" si="37"/>
        <v>0.65066000000000002</v>
      </c>
      <c r="G96" s="19">
        <f t="shared" si="34"/>
        <v>24449.97</v>
      </c>
      <c r="H96" s="21">
        <v>0.99</v>
      </c>
      <c r="I96" s="22">
        <f t="shared" ref="I96" si="53">$I$8</f>
        <v>0.80437000000000003</v>
      </c>
      <c r="J96" s="22">
        <f t="shared" si="52"/>
        <v>1.12619</v>
      </c>
      <c r="K96" s="23">
        <f t="shared" si="35"/>
        <v>0</v>
      </c>
      <c r="L96" s="24">
        <f t="shared" si="32"/>
        <v>21927.09</v>
      </c>
    </row>
    <row r="97" spans="1:12" s="25" customFormat="1" ht="15.75" x14ac:dyDescent="0.25">
      <c r="A97" s="1">
        <v>99</v>
      </c>
      <c r="B97" s="16" t="s">
        <v>211</v>
      </c>
      <c r="C97" s="17" t="s">
        <v>212</v>
      </c>
      <c r="D97" s="68" t="s">
        <v>192</v>
      </c>
      <c r="E97" s="19">
        <f t="shared" si="33"/>
        <v>37577.21</v>
      </c>
      <c r="F97" s="20">
        <f t="shared" si="37"/>
        <v>0.65066000000000002</v>
      </c>
      <c r="G97" s="19">
        <f t="shared" si="34"/>
        <v>24449.97</v>
      </c>
      <c r="H97" s="21">
        <v>1.1499999999999999</v>
      </c>
      <c r="I97" s="22">
        <f>$I$27</f>
        <v>1</v>
      </c>
      <c r="J97" s="22">
        <f t="shared" si="52"/>
        <v>1.12619</v>
      </c>
      <c r="K97" s="23">
        <f t="shared" si="35"/>
        <v>0</v>
      </c>
      <c r="L97" s="24">
        <f t="shared" si="32"/>
        <v>31665.61</v>
      </c>
    </row>
    <row r="98" spans="1:12" s="25" customFormat="1" ht="15.75" x14ac:dyDescent="0.25">
      <c r="A98" s="1">
        <v>100</v>
      </c>
      <c r="B98" s="16" t="s">
        <v>213</v>
      </c>
      <c r="C98" s="17" t="s">
        <v>214</v>
      </c>
      <c r="D98" s="68" t="s">
        <v>192</v>
      </c>
      <c r="E98" s="19">
        <f t="shared" si="33"/>
        <v>37577.21</v>
      </c>
      <c r="F98" s="20">
        <f t="shared" si="37"/>
        <v>0.65066000000000002</v>
      </c>
      <c r="G98" s="19">
        <f t="shared" si="34"/>
        <v>24449.97</v>
      </c>
      <c r="H98" s="21">
        <v>2.82</v>
      </c>
      <c r="I98" s="22">
        <f t="shared" ref="I98" si="54">$I$8</f>
        <v>0.80437000000000003</v>
      </c>
      <c r="J98" s="22">
        <f t="shared" si="52"/>
        <v>1.12619</v>
      </c>
      <c r="K98" s="23">
        <f t="shared" si="35"/>
        <v>0</v>
      </c>
      <c r="L98" s="24">
        <f t="shared" si="32"/>
        <v>62458.99</v>
      </c>
    </row>
    <row r="99" spans="1:12" s="25" customFormat="1" ht="15.75" x14ac:dyDescent="0.25">
      <c r="A99" s="1">
        <v>101</v>
      </c>
      <c r="B99" s="30" t="s">
        <v>215</v>
      </c>
      <c r="C99" s="17" t="s">
        <v>216</v>
      </c>
      <c r="D99" s="68" t="s">
        <v>192</v>
      </c>
      <c r="E99" s="19">
        <f t="shared" si="33"/>
        <v>37577.21</v>
      </c>
      <c r="F99" s="20">
        <f t="shared" si="37"/>
        <v>0.65066000000000002</v>
      </c>
      <c r="G99" s="19">
        <f t="shared" si="34"/>
        <v>24449.97</v>
      </c>
      <c r="H99" s="29">
        <v>2.52</v>
      </c>
      <c r="I99" s="22">
        <f>$I$27</f>
        <v>1</v>
      </c>
      <c r="J99" s="22">
        <f t="shared" si="52"/>
        <v>1.12619</v>
      </c>
      <c r="K99" s="23">
        <f t="shared" si="35"/>
        <v>0</v>
      </c>
      <c r="L99" s="24">
        <f t="shared" si="32"/>
        <v>69388.990000000005</v>
      </c>
    </row>
    <row r="100" spans="1:12" s="25" customFormat="1" ht="15.75" x14ac:dyDescent="0.25">
      <c r="A100" s="1">
        <v>102</v>
      </c>
      <c r="B100" s="16" t="s">
        <v>217</v>
      </c>
      <c r="C100" s="17" t="s">
        <v>218</v>
      </c>
      <c r="D100" s="68" t="s">
        <v>192</v>
      </c>
      <c r="E100" s="19">
        <f t="shared" si="33"/>
        <v>37577.21</v>
      </c>
      <c r="F100" s="20">
        <f t="shared" si="37"/>
        <v>0.65066000000000002</v>
      </c>
      <c r="G100" s="19">
        <f t="shared" si="34"/>
        <v>24449.97</v>
      </c>
      <c r="H100" s="21">
        <v>3.12</v>
      </c>
      <c r="I100" s="22">
        <f t="shared" ref="I100:I107" si="55">$I$7</f>
        <v>1</v>
      </c>
      <c r="J100" s="22">
        <f t="shared" si="52"/>
        <v>1.12619</v>
      </c>
      <c r="K100" s="23">
        <f t="shared" si="35"/>
        <v>0</v>
      </c>
      <c r="L100" s="24">
        <f t="shared" si="32"/>
        <v>85910.17</v>
      </c>
    </row>
    <row r="101" spans="1:12" s="25" customFormat="1" ht="15.75" x14ac:dyDescent="0.25">
      <c r="A101" s="1">
        <v>103</v>
      </c>
      <c r="B101" s="16" t="s">
        <v>219</v>
      </c>
      <c r="C101" s="17" t="s">
        <v>220</v>
      </c>
      <c r="D101" s="68" t="s">
        <v>192</v>
      </c>
      <c r="E101" s="19">
        <f t="shared" si="33"/>
        <v>37577.21</v>
      </c>
      <c r="F101" s="20">
        <f t="shared" si="37"/>
        <v>0.65066000000000002</v>
      </c>
      <c r="G101" s="19">
        <f t="shared" si="34"/>
        <v>24449.97</v>
      </c>
      <c r="H101" s="21">
        <v>4.51</v>
      </c>
      <c r="I101" s="22">
        <f t="shared" si="55"/>
        <v>1</v>
      </c>
      <c r="J101" s="22">
        <f t="shared" si="52"/>
        <v>1.12619</v>
      </c>
      <c r="K101" s="23">
        <f t="shared" si="35"/>
        <v>0</v>
      </c>
      <c r="L101" s="24">
        <f t="shared" si="32"/>
        <v>124184.26</v>
      </c>
    </row>
    <row r="102" spans="1:12" s="25" customFormat="1" ht="15.75" x14ac:dyDescent="0.25">
      <c r="A102" s="1">
        <v>104</v>
      </c>
      <c r="B102" s="16" t="s">
        <v>221</v>
      </c>
      <c r="C102" s="17" t="s">
        <v>222</v>
      </c>
      <c r="D102" s="68" t="s">
        <v>192</v>
      </c>
      <c r="E102" s="19">
        <f t="shared" si="33"/>
        <v>37577.21</v>
      </c>
      <c r="F102" s="20">
        <f t="shared" si="37"/>
        <v>0.65066000000000002</v>
      </c>
      <c r="G102" s="19">
        <f t="shared" si="34"/>
        <v>24449.97</v>
      </c>
      <c r="H102" s="21">
        <v>0.82</v>
      </c>
      <c r="I102" s="22">
        <f>$I$27</f>
        <v>1</v>
      </c>
      <c r="J102" s="22">
        <f t="shared" si="52"/>
        <v>1.12619</v>
      </c>
      <c r="K102" s="23">
        <f t="shared" si="35"/>
        <v>0</v>
      </c>
      <c r="L102" s="24">
        <f t="shared" si="32"/>
        <v>22578.959999999999</v>
      </c>
    </row>
    <row r="103" spans="1:12" s="25" customFormat="1" ht="15.75" x14ac:dyDescent="0.25">
      <c r="A103" s="1">
        <v>105</v>
      </c>
      <c r="B103" s="16" t="s">
        <v>223</v>
      </c>
      <c r="C103" s="17" t="s">
        <v>224</v>
      </c>
      <c r="D103" s="68" t="s">
        <v>192</v>
      </c>
      <c r="E103" s="19">
        <f t="shared" si="33"/>
        <v>37577.21</v>
      </c>
      <c r="F103" s="20">
        <f t="shared" si="37"/>
        <v>0.65066000000000002</v>
      </c>
      <c r="G103" s="19">
        <f t="shared" si="34"/>
        <v>24449.97</v>
      </c>
      <c r="H103" s="21">
        <v>2.2999999999999998</v>
      </c>
      <c r="I103" s="22">
        <f>$I$8</f>
        <v>0.80437000000000003</v>
      </c>
      <c r="J103" s="22">
        <f t="shared" si="52"/>
        <v>1.12619</v>
      </c>
      <c r="K103" s="23">
        <f t="shared" si="35"/>
        <v>0</v>
      </c>
      <c r="L103" s="24">
        <f t="shared" si="32"/>
        <v>50941.73</v>
      </c>
    </row>
    <row r="104" spans="1:12" s="25" customFormat="1" ht="15.75" x14ac:dyDescent="0.25">
      <c r="A104" s="1">
        <v>106</v>
      </c>
      <c r="B104" s="16" t="s">
        <v>225</v>
      </c>
      <c r="C104" s="17" t="s">
        <v>226</v>
      </c>
      <c r="D104" s="68" t="s">
        <v>192</v>
      </c>
      <c r="E104" s="19">
        <f t="shared" si="33"/>
        <v>37577.21</v>
      </c>
      <c r="F104" s="20">
        <f t="shared" si="37"/>
        <v>0.65066000000000002</v>
      </c>
      <c r="G104" s="19">
        <f t="shared" si="34"/>
        <v>24449.97</v>
      </c>
      <c r="H104" s="21">
        <v>3.16</v>
      </c>
      <c r="I104" s="22">
        <f t="shared" si="55"/>
        <v>1</v>
      </c>
      <c r="J104" s="22">
        <f t="shared" si="52"/>
        <v>1.12619</v>
      </c>
      <c r="K104" s="23">
        <f t="shared" si="35"/>
        <v>0</v>
      </c>
      <c r="L104" s="24">
        <f t="shared" si="32"/>
        <v>87011.59</v>
      </c>
    </row>
    <row r="105" spans="1:12" s="25" customFormat="1" ht="15.75" x14ac:dyDescent="0.25">
      <c r="A105" s="1">
        <v>107</v>
      </c>
      <c r="B105" s="16" t="s">
        <v>227</v>
      </c>
      <c r="C105" s="17" t="s">
        <v>228</v>
      </c>
      <c r="D105" s="68" t="s">
        <v>192</v>
      </c>
      <c r="E105" s="19">
        <f t="shared" si="33"/>
        <v>37577.21</v>
      </c>
      <c r="F105" s="20">
        <f t="shared" si="37"/>
        <v>0.65066000000000002</v>
      </c>
      <c r="G105" s="19">
        <f t="shared" si="34"/>
        <v>24449.97</v>
      </c>
      <c r="H105" s="21">
        <v>4.84</v>
      </c>
      <c r="I105" s="22">
        <f t="shared" si="55"/>
        <v>1</v>
      </c>
      <c r="J105" s="22">
        <f t="shared" si="52"/>
        <v>1.12619</v>
      </c>
      <c r="K105" s="23">
        <f t="shared" si="35"/>
        <v>0</v>
      </c>
      <c r="L105" s="24">
        <f t="shared" si="32"/>
        <v>133270.91</v>
      </c>
    </row>
    <row r="106" spans="1:12" s="25" customFormat="1" ht="15.75" x14ac:dyDescent="0.25">
      <c r="A106" s="1">
        <v>108</v>
      </c>
      <c r="B106" s="30" t="s">
        <v>229</v>
      </c>
      <c r="C106" s="17" t="s">
        <v>230</v>
      </c>
      <c r="D106" s="68" t="s">
        <v>231</v>
      </c>
      <c r="E106" s="19">
        <f t="shared" si="33"/>
        <v>37577.21</v>
      </c>
      <c r="F106" s="20">
        <f t="shared" si="37"/>
        <v>0.65066000000000002</v>
      </c>
      <c r="G106" s="19">
        <f t="shared" si="34"/>
        <v>24449.97</v>
      </c>
      <c r="H106" s="21">
        <v>0.98</v>
      </c>
      <c r="I106" s="22">
        <f t="shared" si="55"/>
        <v>1</v>
      </c>
      <c r="J106" s="22">
        <f t="shared" si="52"/>
        <v>1.12619</v>
      </c>
      <c r="K106" s="23">
        <f t="shared" si="35"/>
        <v>0</v>
      </c>
      <c r="L106" s="24">
        <f t="shared" si="32"/>
        <v>26984.61</v>
      </c>
    </row>
    <row r="107" spans="1:12" s="25" customFormat="1" ht="15.75" x14ac:dyDescent="0.25">
      <c r="A107" s="1">
        <v>109</v>
      </c>
      <c r="B107" s="30" t="s">
        <v>232</v>
      </c>
      <c r="C107" s="17" t="s">
        <v>233</v>
      </c>
      <c r="D107" s="68" t="s">
        <v>231</v>
      </c>
      <c r="E107" s="19">
        <f t="shared" si="33"/>
        <v>37577.21</v>
      </c>
      <c r="F107" s="20">
        <f t="shared" si="37"/>
        <v>0.65066000000000002</v>
      </c>
      <c r="G107" s="19">
        <f t="shared" si="34"/>
        <v>24449.97</v>
      </c>
      <c r="H107" s="21">
        <v>1.49</v>
      </c>
      <c r="I107" s="22">
        <f t="shared" si="55"/>
        <v>1</v>
      </c>
      <c r="J107" s="22">
        <f t="shared" si="52"/>
        <v>1.12619</v>
      </c>
      <c r="K107" s="23">
        <f t="shared" si="35"/>
        <v>0</v>
      </c>
      <c r="L107" s="24">
        <f t="shared" si="32"/>
        <v>41027.61</v>
      </c>
    </row>
    <row r="108" spans="1:12" s="25" customFormat="1" ht="15.75" x14ac:dyDescent="0.25">
      <c r="A108" s="1">
        <v>110</v>
      </c>
      <c r="B108" s="16" t="s">
        <v>234</v>
      </c>
      <c r="C108" s="17" t="s">
        <v>235</v>
      </c>
      <c r="D108" s="68" t="s">
        <v>231</v>
      </c>
      <c r="E108" s="19">
        <f t="shared" si="33"/>
        <v>37577.21</v>
      </c>
      <c r="F108" s="20">
        <f t="shared" si="37"/>
        <v>0.65066000000000002</v>
      </c>
      <c r="G108" s="19">
        <f t="shared" si="34"/>
        <v>24449.97</v>
      </c>
      <c r="H108" s="21">
        <v>0.68</v>
      </c>
      <c r="I108" s="22">
        <f>$I$7</f>
        <v>1</v>
      </c>
      <c r="J108" s="22">
        <f t="shared" si="44"/>
        <v>1</v>
      </c>
      <c r="K108" s="23">
        <f t="shared" si="35"/>
        <v>0</v>
      </c>
      <c r="L108" s="24">
        <f t="shared" si="32"/>
        <v>16625.98</v>
      </c>
    </row>
    <row r="109" spans="1:12" s="25" customFormat="1" ht="15.75" x14ac:dyDescent="0.25">
      <c r="A109" s="1">
        <v>111</v>
      </c>
      <c r="B109" s="16" t="s">
        <v>236</v>
      </c>
      <c r="C109" s="17" t="s">
        <v>237</v>
      </c>
      <c r="D109" s="68" t="s">
        <v>231</v>
      </c>
      <c r="E109" s="19">
        <f t="shared" si="33"/>
        <v>37577.21</v>
      </c>
      <c r="F109" s="20">
        <f t="shared" si="37"/>
        <v>0.65066000000000002</v>
      </c>
      <c r="G109" s="19">
        <f t="shared" si="34"/>
        <v>24449.97</v>
      </c>
      <c r="H109" s="21">
        <v>1.01</v>
      </c>
      <c r="I109" s="22">
        <f t="shared" ref="I109:I117" si="56">$I$8</f>
        <v>0.80437000000000003</v>
      </c>
      <c r="J109" s="22">
        <f>$J$8</f>
        <v>1.12619</v>
      </c>
      <c r="K109" s="23">
        <f t="shared" si="35"/>
        <v>0</v>
      </c>
      <c r="L109" s="24">
        <f t="shared" si="32"/>
        <v>22370.06</v>
      </c>
    </row>
    <row r="110" spans="1:12" s="25" customFormat="1" ht="15.75" x14ac:dyDescent="0.25">
      <c r="A110" s="1">
        <v>112</v>
      </c>
      <c r="B110" s="16" t="s">
        <v>238</v>
      </c>
      <c r="C110" s="17" t="s">
        <v>239</v>
      </c>
      <c r="D110" s="68" t="s">
        <v>231</v>
      </c>
      <c r="E110" s="19">
        <f t="shared" si="33"/>
        <v>37577.21</v>
      </c>
      <c r="F110" s="20">
        <f t="shared" si="37"/>
        <v>0.65066000000000002</v>
      </c>
      <c r="G110" s="19">
        <f t="shared" si="34"/>
        <v>24449.97</v>
      </c>
      <c r="H110" s="21">
        <v>0.4</v>
      </c>
      <c r="I110" s="22">
        <f>$I$7</f>
        <v>1</v>
      </c>
      <c r="J110" s="22">
        <f t="shared" si="44"/>
        <v>1</v>
      </c>
      <c r="K110" s="23">
        <f t="shared" si="35"/>
        <v>0</v>
      </c>
      <c r="L110" s="24">
        <f t="shared" si="32"/>
        <v>9779.99</v>
      </c>
    </row>
    <row r="111" spans="1:12" s="25" customFormat="1" ht="15.75" x14ac:dyDescent="0.25">
      <c r="A111" s="1">
        <v>113</v>
      </c>
      <c r="B111" s="16" t="s">
        <v>240</v>
      </c>
      <c r="C111" s="17" t="s">
        <v>241</v>
      </c>
      <c r="D111" s="68" t="s">
        <v>231</v>
      </c>
      <c r="E111" s="19">
        <f t="shared" si="33"/>
        <v>37577.21</v>
      </c>
      <c r="F111" s="20">
        <f t="shared" si="37"/>
        <v>0.65066000000000002</v>
      </c>
      <c r="G111" s="19">
        <f t="shared" si="34"/>
        <v>24449.97</v>
      </c>
      <c r="H111" s="21">
        <v>1.54</v>
      </c>
      <c r="I111" s="22">
        <f t="shared" si="56"/>
        <v>0.80437000000000003</v>
      </c>
      <c r="J111" s="22">
        <f t="shared" ref="J111:J114" si="57">$J$8</f>
        <v>1.12619</v>
      </c>
      <c r="K111" s="23">
        <f t="shared" si="35"/>
        <v>0</v>
      </c>
      <c r="L111" s="24">
        <f t="shared" si="32"/>
        <v>34108.81</v>
      </c>
    </row>
    <row r="112" spans="1:12" s="25" customFormat="1" ht="15.75" x14ac:dyDescent="0.25">
      <c r="A112" s="1">
        <v>114</v>
      </c>
      <c r="B112" s="16" t="s">
        <v>242</v>
      </c>
      <c r="C112" s="17" t="s">
        <v>243</v>
      </c>
      <c r="D112" s="68" t="s">
        <v>231</v>
      </c>
      <c r="E112" s="19">
        <f t="shared" si="33"/>
        <v>37577.21</v>
      </c>
      <c r="F112" s="20">
        <f t="shared" si="37"/>
        <v>0.65066000000000002</v>
      </c>
      <c r="G112" s="19">
        <f t="shared" si="34"/>
        <v>24449.97</v>
      </c>
      <c r="H112" s="21">
        <v>4.13</v>
      </c>
      <c r="I112" s="22">
        <f t="shared" si="56"/>
        <v>0.80437000000000003</v>
      </c>
      <c r="J112" s="22">
        <f t="shared" si="57"/>
        <v>1.12619</v>
      </c>
      <c r="K112" s="23">
        <f t="shared" si="35"/>
        <v>0</v>
      </c>
      <c r="L112" s="24">
        <f t="shared" si="32"/>
        <v>91473.63</v>
      </c>
    </row>
    <row r="113" spans="1:12" s="25" customFormat="1" ht="15.75" x14ac:dyDescent="0.25">
      <c r="A113" s="1">
        <v>115</v>
      </c>
      <c r="B113" s="16" t="s">
        <v>244</v>
      </c>
      <c r="C113" s="17" t="s">
        <v>245</v>
      </c>
      <c r="D113" s="68" t="s">
        <v>231</v>
      </c>
      <c r="E113" s="19">
        <f t="shared" si="33"/>
        <v>37577.21</v>
      </c>
      <c r="F113" s="20">
        <f t="shared" si="37"/>
        <v>0.65066000000000002</v>
      </c>
      <c r="G113" s="19">
        <f t="shared" si="34"/>
        <v>24449.97</v>
      </c>
      <c r="H113" s="21">
        <v>5.82</v>
      </c>
      <c r="I113" s="22">
        <f t="shared" si="56"/>
        <v>0.80437000000000003</v>
      </c>
      <c r="J113" s="22">
        <f t="shared" si="57"/>
        <v>1.12619</v>
      </c>
      <c r="K113" s="23">
        <f t="shared" si="35"/>
        <v>0</v>
      </c>
      <c r="L113" s="24">
        <f t="shared" si="32"/>
        <v>128904.73</v>
      </c>
    </row>
    <row r="114" spans="1:12" s="25" customFormat="1" ht="15.75" x14ac:dyDescent="0.25">
      <c r="A114" s="1">
        <v>116</v>
      </c>
      <c r="B114" s="30" t="s">
        <v>246</v>
      </c>
      <c r="C114" s="17" t="s">
        <v>247</v>
      </c>
      <c r="D114" s="68" t="s">
        <v>231</v>
      </c>
      <c r="E114" s="19">
        <f t="shared" si="33"/>
        <v>37577.21</v>
      </c>
      <c r="F114" s="20">
        <f t="shared" si="37"/>
        <v>0.65066000000000002</v>
      </c>
      <c r="G114" s="19">
        <f t="shared" si="34"/>
        <v>24449.97</v>
      </c>
      <c r="H114" s="29">
        <v>1.41</v>
      </c>
      <c r="I114" s="22">
        <f t="shared" si="56"/>
        <v>0.80437000000000003</v>
      </c>
      <c r="J114" s="22">
        <f t="shared" si="57"/>
        <v>1.12619</v>
      </c>
      <c r="K114" s="23">
        <f t="shared" si="35"/>
        <v>0</v>
      </c>
      <c r="L114" s="24">
        <f t="shared" si="32"/>
        <v>31229.5</v>
      </c>
    </row>
    <row r="115" spans="1:12" s="25" customFormat="1" ht="15.75" x14ac:dyDescent="0.25">
      <c r="A115" s="1">
        <v>117</v>
      </c>
      <c r="B115" s="16" t="s">
        <v>248</v>
      </c>
      <c r="C115" s="17" t="s">
        <v>249</v>
      </c>
      <c r="D115" s="68" t="s">
        <v>231</v>
      </c>
      <c r="E115" s="19">
        <f t="shared" si="33"/>
        <v>37577.21</v>
      </c>
      <c r="F115" s="20">
        <f t="shared" si="37"/>
        <v>0.65066000000000002</v>
      </c>
      <c r="G115" s="19">
        <f t="shared" si="34"/>
        <v>24449.97</v>
      </c>
      <c r="H115" s="21">
        <v>2.19</v>
      </c>
      <c r="I115" s="22">
        <f>$I$7</f>
        <v>1</v>
      </c>
      <c r="J115" s="22">
        <f t="shared" si="44"/>
        <v>1</v>
      </c>
      <c r="K115" s="23">
        <f t="shared" si="35"/>
        <v>0</v>
      </c>
      <c r="L115" s="24">
        <f t="shared" si="32"/>
        <v>53545.43</v>
      </c>
    </row>
    <row r="116" spans="1:12" s="25" customFormat="1" ht="15.75" x14ac:dyDescent="0.25">
      <c r="A116" s="1">
        <v>118</v>
      </c>
      <c r="B116" s="16" t="s">
        <v>250</v>
      </c>
      <c r="C116" s="17" t="s">
        <v>251</v>
      </c>
      <c r="D116" s="68" t="s">
        <v>231</v>
      </c>
      <c r="E116" s="19">
        <f t="shared" si="33"/>
        <v>37577.21</v>
      </c>
      <c r="F116" s="20">
        <f t="shared" si="37"/>
        <v>0.65066000000000002</v>
      </c>
      <c r="G116" s="19">
        <f t="shared" si="34"/>
        <v>24449.97</v>
      </c>
      <c r="H116" s="21">
        <v>2.42</v>
      </c>
      <c r="I116" s="22">
        <f>$I$7</f>
        <v>1</v>
      </c>
      <c r="J116" s="22">
        <f t="shared" si="44"/>
        <v>1</v>
      </c>
      <c r="K116" s="23">
        <f t="shared" si="35"/>
        <v>0</v>
      </c>
      <c r="L116" s="24">
        <f t="shared" si="32"/>
        <v>59168.93</v>
      </c>
    </row>
    <row r="117" spans="1:12" s="25" customFormat="1" ht="15.75" x14ac:dyDescent="0.25">
      <c r="A117" s="1">
        <v>119</v>
      </c>
      <c r="B117" s="16" t="s">
        <v>252</v>
      </c>
      <c r="C117" s="17" t="s">
        <v>253</v>
      </c>
      <c r="D117" s="68" t="s">
        <v>231</v>
      </c>
      <c r="E117" s="19">
        <f t="shared" si="33"/>
        <v>37577.21</v>
      </c>
      <c r="F117" s="20">
        <f t="shared" si="37"/>
        <v>0.65066000000000002</v>
      </c>
      <c r="G117" s="19">
        <f t="shared" si="34"/>
        <v>24449.97</v>
      </c>
      <c r="H117" s="21">
        <v>1.02</v>
      </c>
      <c r="I117" s="22">
        <f t="shared" si="56"/>
        <v>0.80437000000000003</v>
      </c>
      <c r="J117" s="22">
        <f t="shared" ref="J117:J176" si="58">$J$8</f>
        <v>1.12619</v>
      </c>
      <c r="K117" s="23">
        <f t="shared" si="35"/>
        <v>0</v>
      </c>
      <c r="L117" s="24">
        <f t="shared" si="32"/>
        <v>22591.55</v>
      </c>
    </row>
    <row r="118" spans="1:12" s="25" customFormat="1" ht="15.75" x14ac:dyDescent="0.25">
      <c r="A118" s="1">
        <v>120</v>
      </c>
      <c r="B118" s="16" t="s">
        <v>254</v>
      </c>
      <c r="C118" s="17" t="s">
        <v>255</v>
      </c>
      <c r="D118" s="68" t="s">
        <v>256</v>
      </c>
      <c r="E118" s="19">
        <f t="shared" si="33"/>
        <v>37577.21</v>
      </c>
      <c r="F118" s="20">
        <f t="shared" si="37"/>
        <v>0.65066000000000002</v>
      </c>
      <c r="G118" s="19">
        <f t="shared" si="34"/>
        <v>24449.97</v>
      </c>
      <c r="H118" s="21">
        <v>4.21</v>
      </c>
      <c r="I118" s="22">
        <f t="shared" ref="I118:I120" si="59">$I$7</f>
        <v>1</v>
      </c>
      <c r="J118" s="22">
        <f t="shared" si="58"/>
        <v>1.12619</v>
      </c>
      <c r="K118" s="23">
        <f t="shared" si="35"/>
        <v>0</v>
      </c>
      <c r="L118" s="24">
        <f t="shared" si="32"/>
        <v>115923.66</v>
      </c>
    </row>
    <row r="119" spans="1:12" s="25" customFormat="1" ht="15.75" x14ac:dyDescent="0.25">
      <c r="A119" s="1">
        <v>121</v>
      </c>
      <c r="B119" s="16" t="s">
        <v>257</v>
      </c>
      <c r="C119" s="17" t="s">
        <v>258</v>
      </c>
      <c r="D119" s="68" t="s">
        <v>256</v>
      </c>
      <c r="E119" s="19">
        <f t="shared" si="33"/>
        <v>37577.21</v>
      </c>
      <c r="F119" s="20">
        <f t="shared" si="37"/>
        <v>0.65066000000000002</v>
      </c>
      <c r="G119" s="19">
        <f t="shared" si="34"/>
        <v>24449.97</v>
      </c>
      <c r="H119" s="21">
        <v>15.63</v>
      </c>
      <c r="I119" s="22">
        <f t="shared" si="59"/>
        <v>1</v>
      </c>
      <c r="J119" s="22">
        <f t="shared" si="58"/>
        <v>1.12619</v>
      </c>
      <c r="K119" s="23">
        <f t="shared" si="35"/>
        <v>0</v>
      </c>
      <c r="L119" s="24">
        <f t="shared" si="32"/>
        <v>430376.92</v>
      </c>
    </row>
    <row r="120" spans="1:12" s="25" customFormat="1" ht="30" x14ac:dyDescent="0.25">
      <c r="A120" s="1">
        <v>122</v>
      </c>
      <c r="B120" s="16" t="s">
        <v>259</v>
      </c>
      <c r="C120" s="17" t="s">
        <v>260</v>
      </c>
      <c r="D120" s="68" t="s">
        <v>256</v>
      </c>
      <c r="E120" s="19">
        <f t="shared" si="33"/>
        <v>37577.21</v>
      </c>
      <c r="F120" s="20">
        <f t="shared" si="37"/>
        <v>0.65066000000000002</v>
      </c>
      <c r="G120" s="19">
        <f t="shared" si="34"/>
        <v>24449.97</v>
      </c>
      <c r="H120" s="21">
        <v>7.4</v>
      </c>
      <c r="I120" s="22">
        <f t="shared" si="59"/>
        <v>1</v>
      </c>
      <c r="J120" s="22">
        <f t="shared" si="58"/>
        <v>1.12619</v>
      </c>
      <c r="K120" s="23">
        <f t="shared" si="35"/>
        <v>0</v>
      </c>
      <c r="L120" s="24">
        <f t="shared" si="32"/>
        <v>203761.31</v>
      </c>
    </row>
    <row r="121" spans="1:12" s="25" customFormat="1" ht="15.75" x14ac:dyDescent="0.25">
      <c r="A121" s="1">
        <v>123</v>
      </c>
      <c r="B121" s="30" t="s">
        <v>261</v>
      </c>
      <c r="C121" s="17" t="s">
        <v>262</v>
      </c>
      <c r="D121" s="68" t="s">
        <v>256</v>
      </c>
      <c r="E121" s="19">
        <f t="shared" si="33"/>
        <v>37577.21</v>
      </c>
      <c r="F121" s="20">
        <f t="shared" si="37"/>
        <v>0.65066000000000002</v>
      </c>
      <c r="G121" s="19">
        <f t="shared" si="34"/>
        <v>24449.97</v>
      </c>
      <c r="H121" s="29">
        <v>1.92</v>
      </c>
      <c r="I121" s="22">
        <f t="shared" ref="I121:I127" si="60">$I$8</f>
        <v>0.80437000000000003</v>
      </c>
      <c r="J121" s="22">
        <f t="shared" si="58"/>
        <v>1.12619</v>
      </c>
      <c r="K121" s="23">
        <f t="shared" si="35"/>
        <v>0</v>
      </c>
      <c r="L121" s="24">
        <f t="shared" si="32"/>
        <v>42525.27</v>
      </c>
    </row>
    <row r="122" spans="1:12" s="25" customFormat="1" ht="15.75" x14ac:dyDescent="0.25">
      <c r="A122" s="1">
        <v>124</v>
      </c>
      <c r="B122" s="16" t="s">
        <v>263</v>
      </c>
      <c r="C122" s="17" t="s">
        <v>264</v>
      </c>
      <c r="D122" s="68" t="s">
        <v>256</v>
      </c>
      <c r="E122" s="19">
        <f t="shared" si="33"/>
        <v>37577.21</v>
      </c>
      <c r="F122" s="20">
        <f t="shared" si="37"/>
        <v>0.65066000000000002</v>
      </c>
      <c r="G122" s="19">
        <f t="shared" si="34"/>
        <v>24449.97</v>
      </c>
      <c r="H122" s="21">
        <v>1.39</v>
      </c>
      <c r="I122" s="22">
        <f t="shared" si="60"/>
        <v>0.80437000000000003</v>
      </c>
      <c r="J122" s="22">
        <f t="shared" si="58"/>
        <v>1.12619</v>
      </c>
      <c r="K122" s="23">
        <f t="shared" si="35"/>
        <v>0</v>
      </c>
      <c r="L122" s="24">
        <f t="shared" si="32"/>
        <v>30786.52</v>
      </c>
    </row>
    <row r="123" spans="1:12" s="25" customFormat="1" ht="15.75" x14ac:dyDescent="0.25">
      <c r="A123" s="1">
        <v>125</v>
      </c>
      <c r="B123" s="16" t="s">
        <v>265</v>
      </c>
      <c r="C123" s="17" t="s">
        <v>266</v>
      </c>
      <c r="D123" s="68" t="s">
        <v>256</v>
      </c>
      <c r="E123" s="19">
        <f t="shared" si="33"/>
        <v>37577.21</v>
      </c>
      <c r="F123" s="20">
        <f t="shared" si="37"/>
        <v>0.65066000000000002</v>
      </c>
      <c r="G123" s="19">
        <f t="shared" si="34"/>
        <v>24449.97</v>
      </c>
      <c r="H123" s="21">
        <v>1.89</v>
      </c>
      <c r="I123" s="22">
        <f t="shared" si="60"/>
        <v>0.80437000000000003</v>
      </c>
      <c r="J123" s="22">
        <f t="shared" si="58"/>
        <v>1.12619</v>
      </c>
      <c r="K123" s="23">
        <f t="shared" si="35"/>
        <v>0</v>
      </c>
      <c r="L123" s="24">
        <f t="shared" si="32"/>
        <v>41860.81</v>
      </c>
    </row>
    <row r="124" spans="1:12" s="25" customFormat="1" ht="15.75" x14ac:dyDescent="0.25">
      <c r="A124" s="1">
        <v>126</v>
      </c>
      <c r="B124" s="16" t="s">
        <v>267</v>
      </c>
      <c r="C124" s="17" t="s">
        <v>268</v>
      </c>
      <c r="D124" s="68" t="s">
        <v>256</v>
      </c>
      <c r="E124" s="19">
        <f t="shared" si="33"/>
        <v>37577.21</v>
      </c>
      <c r="F124" s="20">
        <f t="shared" si="37"/>
        <v>0.65066000000000002</v>
      </c>
      <c r="G124" s="19">
        <f t="shared" si="34"/>
        <v>24449.97</v>
      </c>
      <c r="H124" s="21">
        <v>2.56</v>
      </c>
      <c r="I124" s="22">
        <f t="shared" si="60"/>
        <v>0.80437000000000003</v>
      </c>
      <c r="J124" s="22">
        <f t="shared" si="58"/>
        <v>1.12619</v>
      </c>
      <c r="K124" s="23">
        <f t="shared" si="35"/>
        <v>0</v>
      </c>
      <c r="L124" s="24">
        <f t="shared" si="32"/>
        <v>56700.36</v>
      </c>
    </row>
    <row r="125" spans="1:12" s="25" customFormat="1" ht="15.75" x14ac:dyDescent="0.25">
      <c r="A125" s="1">
        <v>127</v>
      </c>
      <c r="B125" s="16" t="s">
        <v>269</v>
      </c>
      <c r="C125" s="17" t="s">
        <v>270</v>
      </c>
      <c r="D125" s="68" t="s">
        <v>271</v>
      </c>
      <c r="E125" s="19">
        <f t="shared" si="33"/>
        <v>37577.21</v>
      </c>
      <c r="F125" s="20">
        <f t="shared" si="37"/>
        <v>0.65066000000000002</v>
      </c>
      <c r="G125" s="19">
        <f t="shared" si="34"/>
        <v>24449.97</v>
      </c>
      <c r="H125" s="21">
        <v>1.66</v>
      </c>
      <c r="I125" s="22">
        <f t="shared" si="60"/>
        <v>0.80437000000000003</v>
      </c>
      <c r="J125" s="22">
        <f t="shared" si="58"/>
        <v>1.12619</v>
      </c>
      <c r="K125" s="23">
        <f t="shared" si="35"/>
        <v>0</v>
      </c>
      <c r="L125" s="24">
        <f t="shared" si="32"/>
        <v>36766.639999999999</v>
      </c>
    </row>
    <row r="126" spans="1:12" s="25" customFormat="1" ht="15.75" x14ac:dyDescent="0.25">
      <c r="A126" s="1">
        <v>128</v>
      </c>
      <c r="B126" s="16" t="s">
        <v>272</v>
      </c>
      <c r="C126" s="17" t="s">
        <v>273</v>
      </c>
      <c r="D126" s="68" t="s">
        <v>271</v>
      </c>
      <c r="E126" s="19">
        <f t="shared" si="33"/>
        <v>37577.21</v>
      </c>
      <c r="F126" s="20">
        <f t="shared" si="37"/>
        <v>0.65066000000000002</v>
      </c>
      <c r="G126" s="19">
        <f t="shared" si="34"/>
        <v>24449.97</v>
      </c>
      <c r="H126" s="21">
        <v>1.82</v>
      </c>
      <c r="I126" s="22">
        <f t="shared" si="60"/>
        <v>0.80437000000000003</v>
      </c>
      <c r="J126" s="22">
        <f t="shared" si="58"/>
        <v>1.12619</v>
      </c>
      <c r="K126" s="23">
        <f t="shared" si="35"/>
        <v>0</v>
      </c>
      <c r="L126" s="24">
        <f t="shared" si="32"/>
        <v>40310.410000000003</v>
      </c>
    </row>
    <row r="127" spans="1:12" s="25" customFormat="1" ht="15.75" x14ac:dyDescent="0.25">
      <c r="A127" s="1">
        <v>129</v>
      </c>
      <c r="B127" s="16" t="s">
        <v>274</v>
      </c>
      <c r="C127" s="17" t="s">
        <v>275</v>
      </c>
      <c r="D127" s="68" t="s">
        <v>271</v>
      </c>
      <c r="E127" s="19">
        <f t="shared" si="33"/>
        <v>37577.21</v>
      </c>
      <c r="F127" s="20">
        <f t="shared" si="37"/>
        <v>0.65066000000000002</v>
      </c>
      <c r="G127" s="19">
        <f t="shared" si="34"/>
        <v>24449.97</v>
      </c>
      <c r="H127" s="21">
        <v>1.71</v>
      </c>
      <c r="I127" s="22">
        <f t="shared" si="60"/>
        <v>0.80437000000000003</v>
      </c>
      <c r="J127" s="22">
        <f t="shared" si="58"/>
        <v>1.12619</v>
      </c>
      <c r="K127" s="23">
        <f t="shared" si="35"/>
        <v>0</v>
      </c>
      <c r="L127" s="24">
        <f t="shared" si="32"/>
        <v>37874.07</v>
      </c>
    </row>
    <row r="128" spans="1:12" s="25" customFormat="1" ht="15.75" x14ac:dyDescent="0.25">
      <c r="A128" s="1">
        <v>130</v>
      </c>
      <c r="B128" s="16" t="s">
        <v>276</v>
      </c>
      <c r="C128" s="17" t="s">
        <v>277</v>
      </c>
      <c r="D128" s="68" t="s">
        <v>278</v>
      </c>
      <c r="E128" s="19">
        <f t="shared" si="33"/>
        <v>37577.21</v>
      </c>
      <c r="F128" s="20">
        <f t="shared" si="37"/>
        <v>0.65066000000000002</v>
      </c>
      <c r="G128" s="19">
        <f t="shared" si="34"/>
        <v>24449.97</v>
      </c>
      <c r="H128" s="31">
        <v>2.41</v>
      </c>
      <c r="I128" s="22">
        <f t="shared" ref="I128:I172" si="61">$I$7</f>
        <v>1</v>
      </c>
      <c r="J128" s="22">
        <f t="shared" si="58"/>
        <v>1.12619</v>
      </c>
      <c r="K128" s="23">
        <f t="shared" si="35"/>
        <v>0</v>
      </c>
      <c r="L128" s="24">
        <f t="shared" si="32"/>
        <v>66360.100000000006</v>
      </c>
    </row>
    <row r="129" spans="1:12" s="25" customFormat="1" ht="15.75" x14ac:dyDescent="0.25">
      <c r="A129" s="1">
        <v>131</v>
      </c>
      <c r="B129" s="16" t="s">
        <v>279</v>
      </c>
      <c r="C129" s="17" t="s">
        <v>280</v>
      </c>
      <c r="D129" s="68" t="s">
        <v>278</v>
      </c>
      <c r="E129" s="19">
        <f t="shared" si="33"/>
        <v>37577.21</v>
      </c>
      <c r="F129" s="20">
        <f t="shared" si="37"/>
        <v>0.65066000000000002</v>
      </c>
      <c r="G129" s="19">
        <f t="shared" si="34"/>
        <v>24449.97</v>
      </c>
      <c r="H129" s="31">
        <v>4.0199999999999996</v>
      </c>
      <c r="I129" s="22">
        <f t="shared" si="61"/>
        <v>1</v>
      </c>
      <c r="J129" s="22">
        <f t="shared" si="58"/>
        <v>1.12619</v>
      </c>
      <c r="K129" s="23">
        <f t="shared" si="35"/>
        <v>0</v>
      </c>
      <c r="L129" s="24">
        <f t="shared" ref="L129:L186" si="62">ROUND(G129*H129*I129*J129+K129,2)</f>
        <v>110691.95</v>
      </c>
    </row>
    <row r="130" spans="1:12" s="25" customFormat="1" ht="15.75" x14ac:dyDescent="0.25">
      <c r="A130" s="1">
        <v>132</v>
      </c>
      <c r="B130" s="16" t="s">
        <v>281</v>
      </c>
      <c r="C130" s="17" t="s">
        <v>282</v>
      </c>
      <c r="D130" s="68" t="s">
        <v>278</v>
      </c>
      <c r="E130" s="19">
        <f t="shared" ref="E130:E186" si="63">$E$7</f>
        <v>37577.21</v>
      </c>
      <c r="F130" s="20">
        <f t="shared" si="37"/>
        <v>0.65066000000000002</v>
      </c>
      <c r="G130" s="19">
        <f t="shared" ref="G130:G186" si="64">$G$7</f>
        <v>24449.97</v>
      </c>
      <c r="H130" s="31">
        <v>4.8899999999999997</v>
      </c>
      <c r="I130" s="22">
        <f t="shared" si="61"/>
        <v>1</v>
      </c>
      <c r="J130" s="22">
        <f t="shared" si="58"/>
        <v>1.12619</v>
      </c>
      <c r="K130" s="23">
        <f t="shared" ref="K130:K186" si="65">$K$7</f>
        <v>0</v>
      </c>
      <c r="L130" s="24">
        <f t="shared" si="62"/>
        <v>134647.67000000001</v>
      </c>
    </row>
    <row r="131" spans="1:12" s="25" customFormat="1" ht="15.75" x14ac:dyDescent="0.25">
      <c r="A131" s="1">
        <v>133</v>
      </c>
      <c r="B131" s="16" t="s">
        <v>283</v>
      </c>
      <c r="C131" s="17" t="s">
        <v>284</v>
      </c>
      <c r="D131" s="68" t="s">
        <v>278</v>
      </c>
      <c r="E131" s="19">
        <f t="shared" si="63"/>
        <v>37577.21</v>
      </c>
      <c r="F131" s="20">
        <f t="shared" si="37"/>
        <v>0.65066000000000002</v>
      </c>
      <c r="G131" s="19">
        <f t="shared" si="64"/>
        <v>24449.97</v>
      </c>
      <c r="H131" s="31">
        <v>3.05</v>
      </c>
      <c r="I131" s="22">
        <f t="shared" si="61"/>
        <v>1</v>
      </c>
      <c r="J131" s="22">
        <f t="shared" si="58"/>
        <v>1.12619</v>
      </c>
      <c r="K131" s="23">
        <f t="shared" si="65"/>
        <v>0</v>
      </c>
      <c r="L131" s="24">
        <f t="shared" si="62"/>
        <v>83982.7</v>
      </c>
    </row>
    <row r="132" spans="1:12" s="25" customFormat="1" ht="15.75" x14ac:dyDescent="0.25">
      <c r="A132" s="1">
        <v>134</v>
      </c>
      <c r="B132" s="16" t="s">
        <v>285</v>
      </c>
      <c r="C132" s="17" t="s">
        <v>286</v>
      </c>
      <c r="D132" s="68" t="s">
        <v>278</v>
      </c>
      <c r="E132" s="19">
        <f t="shared" si="63"/>
        <v>37577.21</v>
      </c>
      <c r="F132" s="20">
        <f t="shared" si="37"/>
        <v>0.65066000000000002</v>
      </c>
      <c r="G132" s="19">
        <f t="shared" si="64"/>
        <v>24449.97</v>
      </c>
      <c r="H132" s="31">
        <v>5.31</v>
      </c>
      <c r="I132" s="22">
        <f t="shared" si="61"/>
        <v>1</v>
      </c>
      <c r="J132" s="22">
        <f t="shared" si="58"/>
        <v>1.12619</v>
      </c>
      <c r="K132" s="23">
        <f t="shared" si="65"/>
        <v>0</v>
      </c>
      <c r="L132" s="24">
        <f t="shared" si="62"/>
        <v>146212.51</v>
      </c>
    </row>
    <row r="133" spans="1:12" ht="15.75" x14ac:dyDescent="0.25">
      <c r="A133" s="1">
        <v>135</v>
      </c>
      <c r="B133" s="16" t="s">
        <v>287</v>
      </c>
      <c r="C133" s="17" t="s">
        <v>288</v>
      </c>
      <c r="D133" s="68" t="s">
        <v>278</v>
      </c>
      <c r="E133" s="19">
        <f t="shared" si="63"/>
        <v>37577.21</v>
      </c>
      <c r="F133" s="20">
        <f t="shared" si="37"/>
        <v>0.65066000000000002</v>
      </c>
      <c r="G133" s="19">
        <f t="shared" si="64"/>
        <v>24449.97</v>
      </c>
      <c r="H133" s="29">
        <v>1.66</v>
      </c>
      <c r="I133" s="22">
        <f t="shared" si="61"/>
        <v>1</v>
      </c>
      <c r="J133" s="22">
        <f t="shared" si="58"/>
        <v>1.12619</v>
      </c>
      <c r="K133" s="23">
        <f t="shared" si="65"/>
        <v>0</v>
      </c>
      <c r="L133" s="24">
        <f t="shared" si="62"/>
        <v>45708.62</v>
      </c>
    </row>
    <row r="134" spans="1:12" ht="15.75" x14ac:dyDescent="0.25">
      <c r="A134" s="1">
        <v>136</v>
      </c>
      <c r="B134" s="16" t="s">
        <v>289</v>
      </c>
      <c r="C134" s="17" t="s">
        <v>290</v>
      </c>
      <c r="D134" s="68" t="s">
        <v>278</v>
      </c>
      <c r="E134" s="19">
        <f t="shared" si="63"/>
        <v>37577.21</v>
      </c>
      <c r="F134" s="20">
        <f t="shared" si="37"/>
        <v>0.65066000000000002</v>
      </c>
      <c r="G134" s="19">
        <f t="shared" si="64"/>
        <v>24449.97</v>
      </c>
      <c r="H134" s="29">
        <v>2.77</v>
      </c>
      <c r="I134" s="22">
        <f t="shared" si="61"/>
        <v>1</v>
      </c>
      <c r="J134" s="22">
        <f t="shared" si="58"/>
        <v>1.12619</v>
      </c>
      <c r="K134" s="23">
        <f t="shared" si="65"/>
        <v>0</v>
      </c>
      <c r="L134" s="24">
        <f t="shared" si="62"/>
        <v>76272.81</v>
      </c>
    </row>
    <row r="135" spans="1:12" ht="15.75" x14ac:dyDescent="0.25">
      <c r="A135" s="1">
        <v>137</v>
      </c>
      <c r="B135" s="16" t="s">
        <v>291</v>
      </c>
      <c r="C135" s="17" t="s">
        <v>292</v>
      </c>
      <c r="D135" s="68" t="s">
        <v>278</v>
      </c>
      <c r="E135" s="19">
        <f t="shared" si="63"/>
        <v>37577.21</v>
      </c>
      <c r="F135" s="20">
        <f t="shared" si="37"/>
        <v>0.65066000000000002</v>
      </c>
      <c r="G135" s="19">
        <f t="shared" si="64"/>
        <v>24449.97</v>
      </c>
      <c r="H135" s="29">
        <v>4.32</v>
      </c>
      <c r="I135" s="22">
        <f t="shared" si="61"/>
        <v>1</v>
      </c>
      <c r="J135" s="22">
        <f t="shared" si="58"/>
        <v>1.12619</v>
      </c>
      <c r="K135" s="23">
        <f t="shared" si="65"/>
        <v>0</v>
      </c>
      <c r="L135" s="24">
        <f t="shared" si="62"/>
        <v>118952.55</v>
      </c>
    </row>
    <row r="136" spans="1:12" s="25" customFormat="1" ht="15.75" x14ac:dyDescent="0.25">
      <c r="A136" s="1">
        <v>138</v>
      </c>
      <c r="B136" s="16" t="s">
        <v>293</v>
      </c>
      <c r="C136" s="17" t="s">
        <v>294</v>
      </c>
      <c r="D136" s="68" t="s">
        <v>278</v>
      </c>
      <c r="E136" s="19">
        <f t="shared" si="63"/>
        <v>37577.21</v>
      </c>
      <c r="F136" s="20">
        <f t="shared" ref="F136:F199" si="66">$F$7</f>
        <v>0.65066000000000002</v>
      </c>
      <c r="G136" s="19">
        <f t="shared" si="64"/>
        <v>24449.97</v>
      </c>
      <c r="H136" s="31">
        <v>1.29</v>
      </c>
      <c r="I136" s="22">
        <f t="shared" si="61"/>
        <v>1</v>
      </c>
      <c r="J136" s="22">
        <f t="shared" si="58"/>
        <v>1.12619</v>
      </c>
      <c r="K136" s="23">
        <f t="shared" si="65"/>
        <v>0</v>
      </c>
      <c r="L136" s="24">
        <f t="shared" si="62"/>
        <v>35520.550000000003</v>
      </c>
    </row>
    <row r="137" spans="1:12" s="25" customFormat="1" ht="15.75" x14ac:dyDescent="0.25">
      <c r="A137" s="1">
        <v>139</v>
      </c>
      <c r="B137" s="16" t="s">
        <v>295</v>
      </c>
      <c r="C137" s="17" t="s">
        <v>296</v>
      </c>
      <c r="D137" s="68" t="s">
        <v>278</v>
      </c>
      <c r="E137" s="19">
        <f t="shared" si="63"/>
        <v>37577.21</v>
      </c>
      <c r="F137" s="20">
        <f t="shared" si="66"/>
        <v>0.65066000000000002</v>
      </c>
      <c r="G137" s="19">
        <f t="shared" si="64"/>
        <v>24449.97</v>
      </c>
      <c r="H137" s="31">
        <v>1.55</v>
      </c>
      <c r="I137" s="22">
        <f t="shared" si="61"/>
        <v>1</v>
      </c>
      <c r="J137" s="22">
        <f t="shared" si="58"/>
        <v>1.12619</v>
      </c>
      <c r="K137" s="23">
        <f t="shared" si="65"/>
        <v>0</v>
      </c>
      <c r="L137" s="24">
        <f t="shared" si="62"/>
        <v>42679.73</v>
      </c>
    </row>
    <row r="138" spans="1:12" s="25" customFormat="1" ht="15.75" x14ac:dyDescent="0.25">
      <c r="A138" s="1">
        <v>140</v>
      </c>
      <c r="B138" s="16" t="s">
        <v>297</v>
      </c>
      <c r="C138" s="17" t="s">
        <v>298</v>
      </c>
      <c r="D138" s="68" t="s">
        <v>278</v>
      </c>
      <c r="E138" s="19">
        <f t="shared" si="63"/>
        <v>37577.21</v>
      </c>
      <c r="F138" s="20">
        <f t="shared" si="66"/>
        <v>0.65066000000000002</v>
      </c>
      <c r="G138" s="19">
        <f t="shared" si="64"/>
        <v>24449.97</v>
      </c>
      <c r="H138" s="31">
        <v>1.71</v>
      </c>
      <c r="I138" s="22">
        <f t="shared" si="61"/>
        <v>1</v>
      </c>
      <c r="J138" s="22">
        <f t="shared" si="58"/>
        <v>1.12619</v>
      </c>
      <c r="K138" s="23">
        <f t="shared" si="65"/>
        <v>0</v>
      </c>
      <c r="L138" s="24">
        <f t="shared" si="62"/>
        <v>47085.38</v>
      </c>
    </row>
    <row r="139" spans="1:12" s="25" customFormat="1" ht="15.75" x14ac:dyDescent="0.25">
      <c r="A139" s="1">
        <v>141</v>
      </c>
      <c r="B139" s="16" t="s">
        <v>299</v>
      </c>
      <c r="C139" s="17" t="s">
        <v>300</v>
      </c>
      <c r="D139" s="68" t="s">
        <v>278</v>
      </c>
      <c r="E139" s="19">
        <f t="shared" si="63"/>
        <v>37577.21</v>
      </c>
      <c r="F139" s="20">
        <f t="shared" si="66"/>
        <v>0.65066000000000002</v>
      </c>
      <c r="G139" s="19">
        <f t="shared" si="64"/>
        <v>24449.97</v>
      </c>
      <c r="H139" s="31">
        <v>2.29</v>
      </c>
      <c r="I139" s="22">
        <f t="shared" si="61"/>
        <v>1</v>
      </c>
      <c r="J139" s="22">
        <f t="shared" si="58"/>
        <v>1.12619</v>
      </c>
      <c r="K139" s="23">
        <f t="shared" si="65"/>
        <v>0</v>
      </c>
      <c r="L139" s="24">
        <f t="shared" si="62"/>
        <v>63055.86</v>
      </c>
    </row>
    <row r="140" spans="1:12" s="25" customFormat="1" ht="15.75" x14ac:dyDescent="0.25">
      <c r="A140" s="1">
        <v>142</v>
      </c>
      <c r="B140" s="16" t="s">
        <v>301</v>
      </c>
      <c r="C140" s="17" t="s">
        <v>302</v>
      </c>
      <c r="D140" s="68" t="s">
        <v>278</v>
      </c>
      <c r="E140" s="19">
        <f t="shared" si="63"/>
        <v>37577.21</v>
      </c>
      <c r="F140" s="20">
        <f t="shared" si="66"/>
        <v>0.65066000000000002</v>
      </c>
      <c r="G140" s="19">
        <f t="shared" si="64"/>
        <v>24449.97</v>
      </c>
      <c r="H140" s="31">
        <v>2.4900000000000002</v>
      </c>
      <c r="I140" s="22">
        <f t="shared" si="61"/>
        <v>1</v>
      </c>
      <c r="J140" s="22">
        <f t="shared" si="58"/>
        <v>1.12619</v>
      </c>
      <c r="K140" s="23">
        <f t="shared" si="65"/>
        <v>0</v>
      </c>
      <c r="L140" s="24">
        <f t="shared" si="62"/>
        <v>68562.929999999993</v>
      </c>
    </row>
    <row r="141" spans="1:12" ht="21.75" customHeight="1" x14ac:dyDescent="0.25">
      <c r="A141" s="1">
        <v>143</v>
      </c>
      <c r="B141" s="16" t="s">
        <v>303</v>
      </c>
      <c r="C141" s="17" t="s">
        <v>304</v>
      </c>
      <c r="D141" s="68" t="s">
        <v>278</v>
      </c>
      <c r="E141" s="19">
        <f t="shared" si="63"/>
        <v>37577.21</v>
      </c>
      <c r="F141" s="20">
        <f t="shared" si="66"/>
        <v>0.65066000000000002</v>
      </c>
      <c r="G141" s="19">
        <f t="shared" si="64"/>
        <v>24449.97</v>
      </c>
      <c r="H141" s="29">
        <v>2.79</v>
      </c>
      <c r="I141" s="22">
        <f t="shared" si="61"/>
        <v>1</v>
      </c>
      <c r="J141" s="22">
        <f t="shared" si="58"/>
        <v>1.12619</v>
      </c>
      <c r="K141" s="23">
        <f t="shared" si="65"/>
        <v>0</v>
      </c>
      <c r="L141" s="24">
        <f t="shared" si="62"/>
        <v>76823.520000000004</v>
      </c>
    </row>
    <row r="142" spans="1:12" ht="21.75" customHeight="1" x14ac:dyDescent="0.25">
      <c r="A142" s="1">
        <v>144</v>
      </c>
      <c r="B142" s="16" t="s">
        <v>305</v>
      </c>
      <c r="C142" s="17" t="s">
        <v>306</v>
      </c>
      <c r="D142" s="68" t="s">
        <v>278</v>
      </c>
      <c r="E142" s="19">
        <f t="shared" si="63"/>
        <v>37577.21</v>
      </c>
      <c r="F142" s="20">
        <f t="shared" si="66"/>
        <v>0.65066000000000002</v>
      </c>
      <c r="G142" s="19">
        <f t="shared" si="64"/>
        <v>24449.97</v>
      </c>
      <c r="H142" s="29">
        <v>3.95</v>
      </c>
      <c r="I142" s="22">
        <f t="shared" si="61"/>
        <v>1</v>
      </c>
      <c r="J142" s="22">
        <f t="shared" si="58"/>
        <v>1.12619</v>
      </c>
      <c r="K142" s="23">
        <f t="shared" si="65"/>
        <v>0</v>
      </c>
      <c r="L142" s="24">
        <f t="shared" si="62"/>
        <v>108764.48</v>
      </c>
    </row>
    <row r="143" spans="1:12" ht="15.75" x14ac:dyDescent="0.25">
      <c r="A143" s="1">
        <v>145</v>
      </c>
      <c r="B143" s="16" t="s">
        <v>307</v>
      </c>
      <c r="C143" s="17" t="s">
        <v>308</v>
      </c>
      <c r="D143" s="68" t="s">
        <v>278</v>
      </c>
      <c r="E143" s="19">
        <f t="shared" si="63"/>
        <v>37577.21</v>
      </c>
      <c r="F143" s="20">
        <f t="shared" si="66"/>
        <v>0.65066000000000002</v>
      </c>
      <c r="G143" s="19">
        <f t="shared" si="64"/>
        <v>24449.97</v>
      </c>
      <c r="H143" s="29">
        <v>2.38</v>
      </c>
      <c r="I143" s="22">
        <f t="shared" si="61"/>
        <v>1</v>
      </c>
      <c r="J143" s="22">
        <f t="shared" si="58"/>
        <v>1.12619</v>
      </c>
      <c r="K143" s="23">
        <f t="shared" si="65"/>
        <v>0</v>
      </c>
      <c r="L143" s="24">
        <f t="shared" si="62"/>
        <v>65534.04</v>
      </c>
    </row>
    <row r="144" spans="1:12" ht="15.75" x14ac:dyDescent="0.25">
      <c r="A144" s="1">
        <v>146</v>
      </c>
      <c r="B144" s="16" t="s">
        <v>309</v>
      </c>
      <c r="C144" s="17" t="s">
        <v>310</v>
      </c>
      <c r="D144" s="68" t="s">
        <v>278</v>
      </c>
      <c r="E144" s="19">
        <f t="shared" si="63"/>
        <v>37577.21</v>
      </c>
      <c r="F144" s="20">
        <f t="shared" si="66"/>
        <v>0.65066000000000002</v>
      </c>
      <c r="G144" s="19">
        <f t="shared" si="64"/>
        <v>24449.97</v>
      </c>
      <c r="H144" s="29">
        <v>2.63</v>
      </c>
      <c r="I144" s="22">
        <f t="shared" si="61"/>
        <v>1</v>
      </c>
      <c r="J144" s="22">
        <f t="shared" si="58"/>
        <v>1.12619</v>
      </c>
      <c r="K144" s="23">
        <f t="shared" si="65"/>
        <v>0</v>
      </c>
      <c r="L144" s="24">
        <f t="shared" si="62"/>
        <v>72417.87</v>
      </c>
    </row>
    <row r="145" spans="1:12" s="25" customFormat="1" ht="15.75" x14ac:dyDescent="0.25">
      <c r="A145" s="1">
        <v>147</v>
      </c>
      <c r="B145" s="16" t="s">
        <v>311</v>
      </c>
      <c r="C145" s="17" t="s">
        <v>312</v>
      </c>
      <c r="D145" s="68" t="s">
        <v>278</v>
      </c>
      <c r="E145" s="19">
        <f t="shared" si="63"/>
        <v>37577.21</v>
      </c>
      <c r="F145" s="20">
        <f t="shared" si="66"/>
        <v>0.65066000000000002</v>
      </c>
      <c r="G145" s="19">
        <f t="shared" si="64"/>
        <v>24449.97</v>
      </c>
      <c r="H145" s="31">
        <v>2.17</v>
      </c>
      <c r="I145" s="22">
        <f t="shared" si="61"/>
        <v>1</v>
      </c>
      <c r="J145" s="22">
        <f t="shared" si="58"/>
        <v>1.12619</v>
      </c>
      <c r="K145" s="23">
        <f t="shared" si="65"/>
        <v>0</v>
      </c>
      <c r="L145" s="24">
        <f t="shared" si="62"/>
        <v>59751.63</v>
      </c>
    </row>
    <row r="146" spans="1:12" s="25" customFormat="1" ht="15.75" x14ac:dyDescent="0.25">
      <c r="A146" s="1">
        <v>148</v>
      </c>
      <c r="B146" s="16" t="s">
        <v>313</v>
      </c>
      <c r="C146" s="17" t="s">
        <v>314</v>
      </c>
      <c r="D146" s="68" t="s">
        <v>278</v>
      </c>
      <c r="E146" s="19">
        <f t="shared" si="63"/>
        <v>37577.21</v>
      </c>
      <c r="F146" s="20">
        <f t="shared" si="66"/>
        <v>0.65066000000000002</v>
      </c>
      <c r="G146" s="19">
        <f t="shared" si="64"/>
        <v>24449.97</v>
      </c>
      <c r="H146" s="31">
        <v>3.43</v>
      </c>
      <c r="I146" s="22">
        <f t="shared" si="61"/>
        <v>1</v>
      </c>
      <c r="J146" s="22">
        <f t="shared" si="58"/>
        <v>1.12619</v>
      </c>
      <c r="K146" s="23">
        <f t="shared" si="65"/>
        <v>0</v>
      </c>
      <c r="L146" s="24">
        <f t="shared" si="62"/>
        <v>94446.12</v>
      </c>
    </row>
    <row r="147" spans="1:12" s="25" customFormat="1" ht="15.75" x14ac:dyDescent="0.25">
      <c r="A147" s="1">
        <v>149</v>
      </c>
      <c r="B147" s="16" t="s">
        <v>315</v>
      </c>
      <c r="C147" s="17" t="s">
        <v>316</v>
      </c>
      <c r="D147" s="68" t="s">
        <v>278</v>
      </c>
      <c r="E147" s="19">
        <f t="shared" si="63"/>
        <v>37577.21</v>
      </c>
      <c r="F147" s="20">
        <f t="shared" si="66"/>
        <v>0.65066000000000002</v>
      </c>
      <c r="G147" s="19">
        <f t="shared" si="64"/>
        <v>24449.97</v>
      </c>
      <c r="H147" s="31">
        <v>4.2699999999999996</v>
      </c>
      <c r="I147" s="22">
        <f t="shared" si="61"/>
        <v>1</v>
      </c>
      <c r="J147" s="22">
        <f t="shared" si="58"/>
        <v>1.12619</v>
      </c>
      <c r="K147" s="23">
        <f t="shared" si="65"/>
        <v>0</v>
      </c>
      <c r="L147" s="24">
        <f t="shared" si="62"/>
        <v>117575.78</v>
      </c>
    </row>
    <row r="148" spans="1:12" s="25" customFormat="1" ht="15.75" x14ac:dyDescent="0.25">
      <c r="A148" s="1">
        <v>150</v>
      </c>
      <c r="B148" s="16" t="s">
        <v>317</v>
      </c>
      <c r="C148" s="17" t="s">
        <v>318</v>
      </c>
      <c r="D148" s="68" t="s">
        <v>278</v>
      </c>
      <c r="E148" s="19">
        <f t="shared" si="63"/>
        <v>37577.21</v>
      </c>
      <c r="F148" s="20">
        <f t="shared" si="66"/>
        <v>0.65066000000000002</v>
      </c>
      <c r="G148" s="19">
        <f t="shared" si="64"/>
        <v>24449.97</v>
      </c>
      <c r="H148" s="31">
        <v>3.66</v>
      </c>
      <c r="I148" s="22">
        <f t="shared" si="61"/>
        <v>1</v>
      </c>
      <c r="J148" s="22">
        <f t="shared" si="58"/>
        <v>1.12619</v>
      </c>
      <c r="K148" s="23">
        <f t="shared" si="65"/>
        <v>0</v>
      </c>
      <c r="L148" s="24">
        <f t="shared" si="62"/>
        <v>100779.24</v>
      </c>
    </row>
    <row r="149" spans="1:12" s="25" customFormat="1" ht="30" x14ac:dyDescent="0.25">
      <c r="A149" s="1">
        <v>151</v>
      </c>
      <c r="B149" s="16" t="s">
        <v>319</v>
      </c>
      <c r="C149" s="17" t="s">
        <v>320</v>
      </c>
      <c r="D149" s="68" t="s">
        <v>278</v>
      </c>
      <c r="E149" s="19">
        <f t="shared" si="63"/>
        <v>37577.21</v>
      </c>
      <c r="F149" s="20">
        <f t="shared" si="66"/>
        <v>0.65066000000000002</v>
      </c>
      <c r="G149" s="19">
        <f t="shared" si="64"/>
        <v>24449.97</v>
      </c>
      <c r="H149" s="31">
        <v>2.81</v>
      </c>
      <c r="I149" s="22">
        <f t="shared" si="61"/>
        <v>1</v>
      </c>
      <c r="J149" s="22">
        <f t="shared" si="58"/>
        <v>1.12619</v>
      </c>
      <c r="K149" s="23">
        <f t="shared" si="65"/>
        <v>0</v>
      </c>
      <c r="L149" s="24">
        <f t="shared" si="62"/>
        <v>77374.23</v>
      </c>
    </row>
    <row r="150" spans="1:12" s="25" customFormat="1" ht="30" x14ac:dyDescent="0.25">
      <c r="A150" s="1">
        <v>152</v>
      </c>
      <c r="B150" s="16" t="s">
        <v>321</v>
      </c>
      <c r="C150" s="17" t="s">
        <v>322</v>
      </c>
      <c r="D150" s="68" t="s">
        <v>278</v>
      </c>
      <c r="E150" s="19">
        <f t="shared" si="63"/>
        <v>37577.21</v>
      </c>
      <c r="F150" s="20">
        <f t="shared" si="66"/>
        <v>0.65066000000000002</v>
      </c>
      <c r="G150" s="19">
        <f t="shared" si="64"/>
        <v>24449.97</v>
      </c>
      <c r="H150" s="31">
        <v>3.42</v>
      </c>
      <c r="I150" s="22">
        <f t="shared" si="61"/>
        <v>1</v>
      </c>
      <c r="J150" s="22">
        <f t="shared" si="58"/>
        <v>1.12619</v>
      </c>
      <c r="K150" s="23">
        <f t="shared" si="65"/>
        <v>0</v>
      </c>
      <c r="L150" s="24">
        <f t="shared" si="62"/>
        <v>94170.77</v>
      </c>
    </row>
    <row r="151" spans="1:12" s="25" customFormat="1" ht="30" x14ac:dyDescent="0.25">
      <c r="A151" s="1">
        <v>153</v>
      </c>
      <c r="B151" s="16" t="s">
        <v>323</v>
      </c>
      <c r="C151" s="17" t="s">
        <v>324</v>
      </c>
      <c r="D151" s="68" t="s">
        <v>278</v>
      </c>
      <c r="E151" s="19">
        <f t="shared" si="63"/>
        <v>37577.21</v>
      </c>
      <c r="F151" s="20">
        <f t="shared" si="66"/>
        <v>0.65066000000000002</v>
      </c>
      <c r="G151" s="19">
        <f t="shared" si="64"/>
        <v>24449.97</v>
      </c>
      <c r="H151" s="31">
        <v>5.31</v>
      </c>
      <c r="I151" s="22">
        <f t="shared" si="61"/>
        <v>1</v>
      </c>
      <c r="J151" s="22">
        <f t="shared" si="58"/>
        <v>1.12619</v>
      </c>
      <c r="K151" s="23">
        <f t="shared" si="65"/>
        <v>0</v>
      </c>
      <c r="L151" s="24">
        <f t="shared" si="62"/>
        <v>146212.51</v>
      </c>
    </row>
    <row r="152" spans="1:12" s="25" customFormat="1" ht="15.75" x14ac:dyDescent="0.25">
      <c r="A152" s="1">
        <v>154</v>
      </c>
      <c r="B152" s="16" t="s">
        <v>325</v>
      </c>
      <c r="C152" s="17" t="s">
        <v>326</v>
      </c>
      <c r="D152" s="68" t="s">
        <v>278</v>
      </c>
      <c r="E152" s="19">
        <f t="shared" si="63"/>
        <v>37577.21</v>
      </c>
      <c r="F152" s="20">
        <f t="shared" si="66"/>
        <v>0.65066000000000002</v>
      </c>
      <c r="G152" s="19">
        <f t="shared" si="64"/>
        <v>24449.97</v>
      </c>
      <c r="H152" s="31">
        <v>2.86</v>
      </c>
      <c r="I152" s="22">
        <f t="shared" si="61"/>
        <v>1</v>
      </c>
      <c r="J152" s="22">
        <f t="shared" si="58"/>
        <v>1.12619</v>
      </c>
      <c r="K152" s="23">
        <f t="shared" si="65"/>
        <v>0</v>
      </c>
      <c r="L152" s="24">
        <f t="shared" si="62"/>
        <v>78750.990000000005</v>
      </c>
    </row>
    <row r="153" spans="1:12" s="25" customFormat="1" ht="15.75" x14ac:dyDescent="0.25">
      <c r="A153" s="1">
        <v>155</v>
      </c>
      <c r="B153" s="16" t="s">
        <v>327</v>
      </c>
      <c r="C153" s="17" t="s">
        <v>328</v>
      </c>
      <c r="D153" s="68" t="s">
        <v>278</v>
      </c>
      <c r="E153" s="19">
        <f t="shared" si="63"/>
        <v>37577.21</v>
      </c>
      <c r="F153" s="20">
        <f t="shared" si="66"/>
        <v>0.65066000000000002</v>
      </c>
      <c r="G153" s="19">
        <f t="shared" si="64"/>
        <v>24449.97</v>
      </c>
      <c r="H153" s="28">
        <v>4.3099999999999996</v>
      </c>
      <c r="I153" s="22">
        <f t="shared" si="61"/>
        <v>1</v>
      </c>
      <c r="J153" s="22">
        <f t="shared" si="58"/>
        <v>1.12619</v>
      </c>
      <c r="K153" s="23">
        <f t="shared" si="65"/>
        <v>0</v>
      </c>
      <c r="L153" s="24">
        <f t="shared" si="62"/>
        <v>118677.19</v>
      </c>
    </row>
    <row r="154" spans="1:12" s="25" customFormat="1" ht="30" x14ac:dyDescent="0.25">
      <c r="A154" s="1">
        <v>156</v>
      </c>
      <c r="B154" s="16" t="s">
        <v>329</v>
      </c>
      <c r="C154" s="17" t="s">
        <v>330</v>
      </c>
      <c r="D154" s="68" t="s">
        <v>278</v>
      </c>
      <c r="E154" s="19">
        <f t="shared" si="63"/>
        <v>37577.21</v>
      </c>
      <c r="F154" s="20">
        <f t="shared" si="66"/>
        <v>0.65066000000000002</v>
      </c>
      <c r="G154" s="19">
        <f t="shared" si="64"/>
        <v>24449.97</v>
      </c>
      <c r="H154" s="28">
        <v>2.93</v>
      </c>
      <c r="I154" s="22">
        <f t="shared" si="61"/>
        <v>1</v>
      </c>
      <c r="J154" s="22">
        <f t="shared" si="58"/>
        <v>1.12619</v>
      </c>
      <c r="K154" s="23">
        <f t="shared" si="65"/>
        <v>0</v>
      </c>
      <c r="L154" s="24">
        <f t="shared" si="62"/>
        <v>80678.460000000006</v>
      </c>
    </row>
    <row r="155" spans="1:12" ht="15.75" customHeight="1" x14ac:dyDescent="0.25">
      <c r="A155" s="1">
        <v>157</v>
      </c>
      <c r="B155" s="16" t="s">
        <v>331</v>
      </c>
      <c r="C155" s="17" t="s">
        <v>332</v>
      </c>
      <c r="D155" s="68" t="s">
        <v>278</v>
      </c>
      <c r="E155" s="19">
        <f t="shared" si="63"/>
        <v>37577.21</v>
      </c>
      <c r="F155" s="20">
        <f t="shared" si="66"/>
        <v>0.65066000000000002</v>
      </c>
      <c r="G155" s="19">
        <f t="shared" si="64"/>
        <v>24449.97</v>
      </c>
      <c r="H155" s="29">
        <v>1.24</v>
      </c>
      <c r="I155" s="22">
        <f t="shared" si="61"/>
        <v>1</v>
      </c>
      <c r="J155" s="22">
        <f t="shared" si="58"/>
        <v>1.12619</v>
      </c>
      <c r="K155" s="23">
        <f t="shared" si="65"/>
        <v>0</v>
      </c>
      <c r="L155" s="24">
        <f t="shared" si="62"/>
        <v>34143.79</v>
      </c>
    </row>
    <row r="156" spans="1:12" s="25" customFormat="1" ht="15.75" x14ac:dyDescent="0.25">
      <c r="A156" s="1">
        <v>175</v>
      </c>
      <c r="B156" s="16" t="s">
        <v>333</v>
      </c>
      <c r="C156" s="27" t="s">
        <v>334</v>
      </c>
      <c r="D156" s="68" t="s">
        <v>278</v>
      </c>
      <c r="E156" s="19">
        <f t="shared" si="63"/>
        <v>37577.21</v>
      </c>
      <c r="F156" s="20">
        <f t="shared" si="66"/>
        <v>0.65066000000000002</v>
      </c>
      <c r="G156" s="19">
        <f t="shared" si="64"/>
        <v>24449.97</v>
      </c>
      <c r="H156" s="21">
        <v>0.79</v>
      </c>
      <c r="I156" s="22">
        <f t="shared" si="61"/>
        <v>1</v>
      </c>
      <c r="J156" s="22">
        <f t="shared" si="58"/>
        <v>1.12619</v>
      </c>
      <c r="K156" s="23">
        <f t="shared" si="65"/>
        <v>0</v>
      </c>
      <c r="L156" s="24">
        <f t="shared" si="62"/>
        <v>21752.9</v>
      </c>
    </row>
    <row r="157" spans="1:12" s="25" customFormat="1" ht="15.75" x14ac:dyDescent="0.25">
      <c r="A157" s="1">
        <v>176</v>
      </c>
      <c r="B157" s="16" t="s">
        <v>335</v>
      </c>
      <c r="C157" s="27" t="s">
        <v>336</v>
      </c>
      <c r="D157" s="68" t="s">
        <v>278</v>
      </c>
      <c r="E157" s="19">
        <f t="shared" si="63"/>
        <v>37577.21</v>
      </c>
      <c r="F157" s="20">
        <f t="shared" si="66"/>
        <v>0.65066000000000002</v>
      </c>
      <c r="G157" s="19">
        <f t="shared" si="64"/>
        <v>24449.97</v>
      </c>
      <c r="H157" s="21">
        <v>1.1399999999999999</v>
      </c>
      <c r="I157" s="22">
        <f t="shared" si="61"/>
        <v>1</v>
      </c>
      <c r="J157" s="22">
        <f t="shared" si="58"/>
        <v>1.12619</v>
      </c>
      <c r="K157" s="23">
        <f t="shared" si="65"/>
        <v>0</v>
      </c>
      <c r="L157" s="24">
        <f t="shared" si="62"/>
        <v>31390.26</v>
      </c>
    </row>
    <row r="158" spans="1:12" s="25" customFormat="1" ht="15.75" x14ac:dyDescent="0.25">
      <c r="A158" s="1">
        <v>177</v>
      </c>
      <c r="B158" s="16" t="s">
        <v>337</v>
      </c>
      <c r="C158" s="27" t="s">
        <v>338</v>
      </c>
      <c r="D158" s="68" t="s">
        <v>278</v>
      </c>
      <c r="E158" s="19">
        <f t="shared" si="63"/>
        <v>37577.21</v>
      </c>
      <c r="F158" s="20">
        <f t="shared" si="66"/>
        <v>0.65066000000000002</v>
      </c>
      <c r="G158" s="19">
        <f t="shared" si="64"/>
        <v>24449.97</v>
      </c>
      <c r="H158" s="21">
        <v>2.46</v>
      </c>
      <c r="I158" s="22">
        <f t="shared" si="61"/>
        <v>1</v>
      </c>
      <c r="J158" s="22">
        <f t="shared" si="58"/>
        <v>1.12619</v>
      </c>
      <c r="K158" s="23">
        <f t="shared" si="65"/>
        <v>0</v>
      </c>
      <c r="L158" s="24">
        <f t="shared" si="62"/>
        <v>67736.87</v>
      </c>
    </row>
    <row r="159" spans="1:12" s="25" customFormat="1" ht="15.75" x14ac:dyDescent="0.25">
      <c r="A159" s="1">
        <v>178</v>
      </c>
      <c r="B159" s="16" t="s">
        <v>339</v>
      </c>
      <c r="C159" s="27" t="s">
        <v>340</v>
      </c>
      <c r="D159" s="68" t="s">
        <v>278</v>
      </c>
      <c r="E159" s="19">
        <f t="shared" si="63"/>
        <v>37577.21</v>
      </c>
      <c r="F159" s="20">
        <f t="shared" si="66"/>
        <v>0.65066000000000002</v>
      </c>
      <c r="G159" s="19">
        <f t="shared" si="64"/>
        <v>24449.97</v>
      </c>
      <c r="H159" s="21">
        <v>2.5099999999999998</v>
      </c>
      <c r="I159" s="22">
        <f t="shared" si="61"/>
        <v>1</v>
      </c>
      <c r="J159" s="22">
        <f t="shared" si="58"/>
        <v>1.12619</v>
      </c>
      <c r="K159" s="23">
        <f t="shared" si="65"/>
        <v>0</v>
      </c>
      <c r="L159" s="24">
        <f t="shared" si="62"/>
        <v>69113.63</v>
      </c>
    </row>
    <row r="160" spans="1:12" s="25" customFormat="1" ht="15.75" x14ac:dyDescent="0.25">
      <c r="A160" s="1">
        <v>179</v>
      </c>
      <c r="B160" s="16" t="s">
        <v>341</v>
      </c>
      <c r="C160" s="27" t="s">
        <v>342</v>
      </c>
      <c r="D160" s="68" t="s">
        <v>278</v>
      </c>
      <c r="E160" s="19">
        <f t="shared" si="63"/>
        <v>37577.21</v>
      </c>
      <c r="F160" s="20">
        <f t="shared" si="66"/>
        <v>0.65066000000000002</v>
      </c>
      <c r="G160" s="19">
        <f t="shared" si="64"/>
        <v>24449.97</v>
      </c>
      <c r="H160" s="21">
        <v>2.82</v>
      </c>
      <c r="I160" s="22">
        <f t="shared" si="61"/>
        <v>1</v>
      </c>
      <c r="J160" s="22">
        <f t="shared" si="58"/>
        <v>1.12619</v>
      </c>
      <c r="K160" s="23">
        <f t="shared" si="65"/>
        <v>0</v>
      </c>
      <c r="L160" s="24">
        <f t="shared" si="62"/>
        <v>77649.58</v>
      </c>
    </row>
    <row r="161" spans="1:12" s="25" customFormat="1" ht="15.75" x14ac:dyDescent="0.25">
      <c r="A161" s="1">
        <v>180</v>
      </c>
      <c r="B161" s="16" t="s">
        <v>343</v>
      </c>
      <c r="C161" s="27" t="s">
        <v>344</v>
      </c>
      <c r="D161" s="68" t="s">
        <v>278</v>
      </c>
      <c r="E161" s="19">
        <f t="shared" si="63"/>
        <v>37577.21</v>
      </c>
      <c r="F161" s="20">
        <f t="shared" si="66"/>
        <v>0.65066000000000002</v>
      </c>
      <c r="G161" s="19">
        <f t="shared" si="64"/>
        <v>24449.97</v>
      </c>
      <c r="H161" s="21">
        <v>4.51</v>
      </c>
      <c r="I161" s="22">
        <f t="shared" si="61"/>
        <v>1</v>
      </c>
      <c r="J161" s="22">
        <f t="shared" si="58"/>
        <v>1.12619</v>
      </c>
      <c r="K161" s="23">
        <f t="shared" si="65"/>
        <v>0</v>
      </c>
      <c r="L161" s="24">
        <f t="shared" si="62"/>
        <v>124184.26</v>
      </c>
    </row>
    <row r="162" spans="1:12" s="25" customFormat="1" ht="15.75" x14ac:dyDescent="0.25">
      <c r="A162" s="1">
        <v>181</v>
      </c>
      <c r="B162" s="16" t="s">
        <v>345</v>
      </c>
      <c r="C162" s="27" t="s">
        <v>346</v>
      </c>
      <c r="D162" s="68" t="s">
        <v>278</v>
      </c>
      <c r="E162" s="19">
        <f t="shared" si="63"/>
        <v>37577.21</v>
      </c>
      <c r="F162" s="20">
        <f t="shared" si="66"/>
        <v>0.65066000000000002</v>
      </c>
      <c r="G162" s="19">
        <f t="shared" si="64"/>
        <v>24449.97</v>
      </c>
      <c r="H162" s="21">
        <v>4.87</v>
      </c>
      <c r="I162" s="22">
        <f t="shared" si="61"/>
        <v>1</v>
      </c>
      <c r="J162" s="22">
        <f t="shared" si="58"/>
        <v>1.12619</v>
      </c>
      <c r="K162" s="23">
        <f t="shared" si="65"/>
        <v>0</v>
      </c>
      <c r="L162" s="24">
        <f t="shared" si="62"/>
        <v>134096.97</v>
      </c>
    </row>
    <row r="163" spans="1:12" s="25" customFormat="1" ht="15.75" x14ac:dyDescent="0.25">
      <c r="A163" s="1">
        <v>182</v>
      </c>
      <c r="B163" s="16" t="s">
        <v>347</v>
      </c>
      <c r="C163" s="27" t="s">
        <v>348</v>
      </c>
      <c r="D163" s="68" t="s">
        <v>278</v>
      </c>
      <c r="E163" s="19">
        <f t="shared" si="63"/>
        <v>37577.21</v>
      </c>
      <c r="F163" s="20">
        <f t="shared" si="66"/>
        <v>0.65066000000000002</v>
      </c>
      <c r="G163" s="19">
        <f t="shared" si="64"/>
        <v>24449.97</v>
      </c>
      <c r="H163" s="21">
        <v>14.55</v>
      </c>
      <c r="I163" s="22">
        <f t="shared" si="61"/>
        <v>1</v>
      </c>
      <c r="J163" s="22">
        <f t="shared" si="58"/>
        <v>1.12619</v>
      </c>
      <c r="K163" s="23">
        <f t="shared" si="65"/>
        <v>0</v>
      </c>
      <c r="L163" s="24">
        <f t="shared" si="62"/>
        <v>400638.79</v>
      </c>
    </row>
    <row r="164" spans="1:12" s="25" customFormat="1" ht="15.75" customHeight="1" x14ac:dyDescent="0.25">
      <c r="A164" s="1">
        <v>189</v>
      </c>
      <c r="B164" s="16" t="s">
        <v>361</v>
      </c>
      <c r="C164" s="32" t="s">
        <v>877</v>
      </c>
      <c r="D164" s="68" t="s">
        <v>278</v>
      </c>
      <c r="E164" s="19">
        <f t="shared" si="63"/>
        <v>37577.21</v>
      </c>
      <c r="F164" s="20">
        <f t="shared" si="66"/>
        <v>0.65066000000000002</v>
      </c>
      <c r="G164" s="19">
        <f t="shared" si="64"/>
        <v>24449.97</v>
      </c>
      <c r="H164" s="21">
        <v>0.43</v>
      </c>
      <c r="I164" s="22">
        <f t="shared" si="61"/>
        <v>1</v>
      </c>
      <c r="J164" s="22">
        <f t="shared" si="58"/>
        <v>1.12619</v>
      </c>
      <c r="K164" s="23">
        <f t="shared" si="65"/>
        <v>0</v>
      </c>
      <c r="L164" s="24">
        <f t="shared" si="62"/>
        <v>11840.18</v>
      </c>
    </row>
    <row r="165" spans="1:12" s="25" customFormat="1" ht="15.75" customHeight="1" x14ac:dyDescent="0.25">
      <c r="A165" s="1">
        <v>190</v>
      </c>
      <c r="B165" s="16" t="s">
        <v>362</v>
      </c>
      <c r="C165" s="32" t="s">
        <v>878</v>
      </c>
      <c r="D165" s="68" t="s">
        <v>278</v>
      </c>
      <c r="E165" s="19">
        <f t="shared" si="63"/>
        <v>37577.21</v>
      </c>
      <c r="F165" s="20">
        <f t="shared" si="66"/>
        <v>0.65066000000000002</v>
      </c>
      <c r="G165" s="19">
        <f t="shared" si="64"/>
        <v>24449.97</v>
      </c>
      <c r="H165" s="21">
        <v>1.37</v>
      </c>
      <c r="I165" s="22">
        <f t="shared" si="61"/>
        <v>1</v>
      </c>
      <c r="J165" s="22">
        <f t="shared" si="58"/>
        <v>1.12619</v>
      </c>
      <c r="K165" s="23">
        <f t="shared" si="65"/>
        <v>0</v>
      </c>
      <c r="L165" s="24">
        <f t="shared" si="62"/>
        <v>37723.379999999997</v>
      </c>
    </row>
    <row r="166" spans="1:12" s="25" customFormat="1" ht="15.75" customHeight="1" x14ac:dyDescent="0.25">
      <c r="A166" s="1">
        <v>191</v>
      </c>
      <c r="B166" s="16" t="s">
        <v>363</v>
      </c>
      <c r="C166" s="32" t="s">
        <v>879</v>
      </c>
      <c r="D166" s="68" t="s">
        <v>278</v>
      </c>
      <c r="E166" s="19">
        <f t="shared" si="63"/>
        <v>37577.21</v>
      </c>
      <c r="F166" s="20">
        <f t="shared" si="66"/>
        <v>0.65066000000000002</v>
      </c>
      <c r="G166" s="19">
        <f t="shared" si="64"/>
        <v>24449.97</v>
      </c>
      <c r="H166" s="21">
        <v>2.85</v>
      </c>
      <c r="I166" s="22">
        <f t="shared" si="61"/>
        <v>1</v>
      </c>
      <c r="J166" s="22">
        <f t="shared" si="58"/>
        <v>1.12619</v>
      </c>
      <c r="K166" s="23">
        <f t="shared" si="65"/>
        <v>0</v>
      </c>
      <c r="L166" s="24">
        <f t="shared" si="62"/>
        <v>78475.64</v>
      </c>
    </row>
    <row r="167" spans="1:12" s="25" customFormat="1" ht="15.75" customHeight="1" x14ac:dyDescent="0.25">
      <c r="A167" s="1">
        <v>192</v>
      </c>
      <c r="B167" s="16" t="s">
        <v>364</v>
      </c>
      <c r="C167" s="32" t="s">
        <v>880</v>
      </c>
      <c r="D167" s="68" t="s">
        <v>278</v>
      </c>
      <c r="E167" s="19">
        <f t="shared" si="63"/>
        <v>37577.21</v>
      </c>
      <c r="F167" s="20">
        <f t="shared" si="66"/>
        <v>0.65066000000000002</v>
      </c>
      <c r="G167" s="19">
        <f t="shared" si="64"/>
        <v>24449.97</v>
      </c>
      <c r="H167" s="21">
        <v>4.87</v>
      </c>
      <c r="I167" s="22">
        <f t="shared" si="61"/>
        <v>1</v>
      </c>
      <c r="J167" s="22">
        <f t="shared" si="58"/>
        <v>1.12619</v>
      </c>
      <c r="K167" s="23">
        <f t="shared" si="65"/>
        <v>0</v>
      </c>
      <c r="L167" s="24">
        <f t="shared" si="62"/>
        <v>134096.97</v>
      </c>
    </row>
    <row r="168" spans="1:12" s="25" customFormat="1" ht="15.75" x14ac:dyDescent="0.25">
      <c r="A168" s="1">
        <v>202</v>
      </c>
      <c r="B168" s="16" t="s">
        <v>365</v>
      </c>
      <c r="C168" s="17" t="s">
        <v>366</v>
      </c>
      <c r="D168" s="68" t="s">
        <v>278</v>
      </c>
      <c r="E168" s="19">
        <f t="shared" si="63"/>
        <v>37577.21</v>
      </c>
      <c r="F168" s="20">
        <f t="shared" si="66"/>
        <v>0.65066000000000002</v>
      </c>
      <c r="G168" s="19">
        <f t="shared" si="64"/>
        <v>24449.97</v>
      </c>
      <c r="H168" s="21">
        <v>2.64</v>
      </c>
      <c r="I168" s="22">
        <f t="shared" si="61"/>
        <v>1</v>
      </c>
      <c r="J168" s="22">
        <f t="shared" si="58"/>
        <v>1.12619</v>
      </c>
      <c r="K168" s="23">
        <f t="shared" si="65"/>
        <v>0</v>
      </c>
      <c r="L168" s="24">
        <f t="shared" si="62"/>
        <v>72693.22</v>
      </c>
    </row>
    <row r="169" spans="1:12" s="25" customFormat="1" ht="15" customHeight="1" x14ac:dyDescent="0.25">
      <c r="A169" s="1">
        <v>203</v>
      </c>
      <c r="B169" s="16" t="s">
        <v>367</v>
      </c>
      <c r="C169" s="17" t="s">
        <v>368</v>
      </c>
      <c r="D169" s="68" t="s">
        <v>278</v>
      </c>
      <c r="E169" s="19">
        <f t="shared" si="63"/>
        <v>37577.21</v>
      </c>
      <c r="F169" s="20">
        <f t="shared" si="66"/>
        <v>0.65066000000000002</v>
      </c>
      <c r="G169" s="19">
        <f t="shared" si="64"/>
        <v>24449.97</v>
      </c>
      <c r="H169" s="21">
        <v>19.75</v>
      </c>
      <c r="I169" s="22">
        <f t="shared" si="61"/>
        <v>1</v>
      </c>
      <c r="J169" s="22">
        <f t="shared" si="58"/>
        <v>1.12619</v>
      </c>
      <c r="K169" s="23">
        <f t="shared" si="65"/>
        <v>0</v>
      </c>
      <c r="L169" s="24">
        <f t="shared" si="62"/>
        <v>543822.41</v>
      </c>
    </row>
    <row r="170" spans="1:12" s="25" customFormat="1" ht="15.75" x14ac:dyDescent="0.25">
      <c r="A170" s="1">
        <v>205</v>
      </c>
      <c r="B170" s="16" t="s">
        <v>369</v>
      </c>
      <c r="C170" s="17" t="s">
        <v>370</v>
      </c>
      <c r="D170" s="68" t="s">
        <v>371</v>
      </c>
      <c r="E170" s="19">
        <f t="shared" si="63"/>
        <v>37577.21</v>
      </c>
      <c r="F170" s="20">
        <f t="shared" si="66"/>
        <v>0.65066000000000002</v>
      </c>
      <c r="G170" s="19">
        <f t="shared" si="64"/>
        <v>24449.97</v>
      </c>
      <c r="H170" s="21">
        <v>0.66</v>
      </c>
      <c r="I170" s="22">
        <f t="shared" si="61"/>
        <v>1</v>
      </c>
      <c r="J170" s="22">
        <f t="shared" si="58"/>
        <v>1.12619</v>
      </c>
      <c r="K170" s="23">
        <f t="shared" si="65"/>
        <v>0</v>
      </c>
      <c r="L170" s="24">
        <f t="shared" si="62"/>
        <v>18173.310000000001</v>
      </c>
    </row>
    <row r="171" spans="1:12" s="25" customFormat="1" ht="15.75" x14ac:dyDescent="0.25">
      <c r="A171" s="1">
        <v>206</v>
      </c>
      <c r="B171" s="16" t="s">
        <v>372</v>
      </c>
      <c r="C171" s="17" t="s">
        <v>373</v>
      </c>
      <c r="D171" s="68" t="s">
        <v>371</v>
      </c>
      <c r="E171" s="19">
        <f t="shared" si="63"/>
        <v>37577.21</v>
      </c>
      <c r="F171" s="20">
        <f t="shared" si="66"/>
        <v>0.65066000000000002</v>
      </c>
      <c r="G171" s="19">
        <f t="shared" si="64"/>
        <v>24449.97</v>
      </c>
      <c r="H171" s="21">
        <v>0.47</v>
      </c>
      <c r="I171" s="22">
        <f t="shared" si="61"/>
        <v>1</v>
      </c>
      <c r="J171" s="22">
        <f t="shared" si="58"/>
        <v>1.12619</v>
      </c>
      <c r="K171" s="23">
        <f t="shared" si="65"/>
        <v>0</v>
      </c>
      <c r="L171" s="24">
        <f t="shared" si="62"/>
        <v>12941.6</v>
      </c>
    </row>
    <row r="172" spans="1:12" s="25" customFormat="1" ht="15.75" x14ac:dyDescent="0.25">
      <c r="A172" s="1">
        <v>207</v>
      </c>
      <c r="B172" s="16" t="s">
        <v>374</v>
      </c>
      <c r="C172" s="17" t="s">
        <v>375</v>
      </c>
      <c r="D172" s="68" t="s">
        <v>371</v>
      </c>
      <c r="E172" s="19">
        <f t="shared" si="63"/>
        <v>37577.21</v>
      </c>
      <c r="F172" s="20">
        <f t="shared" si="66"/>
        <v>0.65066000000000002</v>
      </c>
      <c r="G172" s="19">
        <f t="shared" si="64"/>
        <v>24449.97</v>
      </c>
      <c r="H172" s="21">
        <v>0.61</v>
      </c>
      <c r="I172" s="22">
        <f t="shared" si="61"/>
        <v>1</v>
      </c>
      <c r="J172" s="22">
        <f t="shared" si="58"/>
        <v>1.12619</v>
      </c>
      <c r="K172" s="23">
        <f t="shared" si="65"/>
        <v>0</v>
      </c>
      <c r="L172" s="24">
        <f t="shared" si="62"/>
        <v>16796.54</v>
      </c>
    </row>
    <row r="173" spans="1:12" s="25" customFormat="1" ht="30" x14ac:dyDescent="0.25">
      <c r="A173" s="1">
        <v>208</v>
      </c>
      <c r="B173" s="16" t="s">
        <v>376</v>
      </c>
      <c r="C173" s="17" t="s">
        <v>377</v>
      </c>
      <c r="D173" s="68" t="s">
        <v>371</v>
      </c>
      <c r="E173" s="19">
        <f t="shared" si="63"/>
        <v>37577.21</v>
      </c>
      <c r="F173" s="20">
        <f t="shared" si="66"/>
        <v>0.65066000000000002</v>
      </c>
      <c r="G173" s="19">
        <f t="shared" si="64"/>
        <v>24449.97</v>
      </c>
      <c r="H173" s="21">
        <v>0.71</v>
      </c>
      <c r="I173" s="22">
        <f t="shared" ref="I173:I186" si="67">$I$8</f>
        <v>0.80437000000000003</v>
      </c>
      <c r="J173" s="22">
        <f t="shared" si="58"/>
        <v>1.12619</v>
      </c>
      <c r="K173" s="23">
        <f t="shared" si="65"/>
        <v>0</v>
      </c>
      <c r="L173" s="24">
        <f t="shared" si="62"/>
        <v>15725.49</v>
      </c>
    </row>
    <row r="174" spans="1:12" s="25" customFormat="1" ht="15.75" x14ac:dyDescent="0.25">
      <c r="A174" s="1">
        <v>209</v>
      </c>
      <c r="B174" s="16" t="s">
        <v>378</v>
      </c>
      <c r="C174" s="17" t="s">
        <v>379</v>
      </c>
      <c r="D174" s="68" t="s">
        <v>371</v>
      </c>
      <c r="E174" s="19">
        <f t="shared" si="63"/>
        <v>37577.21</v>
      </c>
      <c r="F174" s="20">
        <f t="shared" si="66"/>
        <v>0.65066000000000002</v>
      </c>
      <c r="G174" s="19">
        <f t="shared" si="64"/>
        <v>24449.97</v>
      </c>
      <c r="H174" s="21">
        <v>0.84</v>
      </c>
      <c r="I174" s="22">
        <f t="shared" si="67"/>
        <v>0.80437000000000003</v>
      </c>
      <c r="J174" s="22">
        <f t="shared" si="58"/>
        <v>1.12619</v>
      </c>
      <c r="K174" s="23">
        <f t="shared" si="65"/>
        <v>0</v>
      </c>
      <c r="L174" s="24">
        <f t="shared" si="62"/>
        <v>18604.810000000001</v>
      </c>
    </row>
    <row r="175" spans="1:12" s="25" customFormat="1" ht="15.75" x14ac:dyDescent="0.25">
      <c r="A175" s="1">
        <v>210</v>
      </c>
      <c r="B175" s="16" t="s">
        <v>380</v>
      </c>
      <c r="C175" s="17" t="s">
        <v>381</v>
      </c>
      <c r="D175" s="68" t="s">
        <v>371</v>
      </c>
      <c r="E175" s="19">
        <f t="shared" si="63"/>
        <v>37577.21</v>
      </c>
      <c r="F175" s="20">
        <f t="shared" si="66"/>
        <v>0.65066000000000002</v>
      </c>
      <c r="G175" s="19">
        <f t="shared" si="64"/>
        <v>24449.97</v>
      </c>
      <c r="H175" s="21">
        <v>0.91</v>
      </c>
      <c r="I175" s="22">
        <f t="shared" si="67"/>
        <v>0.80437000000000003</v>
      </c>
      <c r="J175" s="22">
        <f t="shared" si="58"/>
        <v>1.12619</v>
      </c>
      <c r="K175" s="23">
        <f t="shared" si="65"/>
        <v>0</v>
      </c>
      <c r="L175" s="24">
        <f t="shared" si="62"/>
        <v>20155.21</v>
      </c>
    </row>
    <row r="176" spans="1:12" s="25" customFormat="1" ht="15.75" x14ac:dyDescent="0.25">
      <c r="A176" s="1">
        <v>211</v>
      </c>
      <c r="B176" s="16" t="s">
        <v>382</v>
      </c>
      <c r="C176" s="17" t="s">
        <v>383</v>
      </c>
      <c r="D176" s="68" t="s">
        <v>371</v>
      </c>
      <c r="E176" s="19">
        <f t="shared" si="63"/>
        <v>37577.21</v>
      </c>
      <c r="F176" s="20">
        <f t="shared" si="66"/>
        <v>0.65066000000000002</v>
      </c>
      <c r="G176" s="19">
        <f t="shared" si="64"/>
        <v>24449.97</v>
      </c>
      <c r="H176" s="21">
        <v>1.1000000000000001</v>
      </c>
      <c r="I176" s="22">
        <f t="shared" si="67"/>
        <v>0.80437000000000003</v>
      </c>
      <c r="J176" s="22">
        <f t="shared" si="58"/>
        <v>1.12619</v>
      </c>
      <c r="K176" s="23">
        <f t="shared" si="65"/>
        <v>0</v>
      </c>
      <c r="L176" s="24">
        <f t="shared" si="62"/>
        <v>24363.439999999999</v>
      </c>
    </row>
    <row r="177" spans="1:12" s="25" customFormat="1" ht="15.75" x14ac:dyDescent="0.25">
      <c r="A177" s="1">
        <v>212</v>
      </c>
      <c r="B177" s="16" t="s">
        <v>384</v>
      </c>
      <c r="C177" s="17" t="s">
        <v>385</v>
      </c>
      <c r="D177" s="68" t="s">
        <v>371</v>
      </c>
      <c r="E177" s="19">
        <f t="shared" si="63"/>
        <v>37577.21</v>
      </c>
      <c r="F177" s="20">
        <f t="shared" si="66"/>
        <v>0.65066000000000002</v>
      </c>
      <c r="G177" s="19">
        <f t="shared" si="64"/>
        <v>24449.97</v>
      </c>
      <c r="H177" s="21">
        <v>1.35</v>
      </c>
      <c r="I177" s="22">
        <f t="shared" si="67"/>
        <v>0.80437000000000003</v>
      </c>
      <c r="J177" s="22">
        <f t="shared" ref="J177:J184" si="68">$J$7</f>
        <v>1</v>
      </c>
      <c r="K177" s="23">
        <f t="shared" si="65"/>
        <v>0</v>
      </c>
      <c r="L177" s="24">
        <f t="shared" si="62"/>
        <v>26550.21</v>
      </c>
    </row>
    <row r="178" spans="1:12" s="25" customFormat="1" ht="15.75" x14ac:dyDescent="0.25">
      <c r="A178" s="1">
        <v>213</v>
      </c>
      <c r="B178" s="16" t="s">
        <v>386</v>
      </c>
      <c r="C178" s="17" t="s">
        <v>387</v>
      </c>
      <c r="D178" s="68" t="s">
        <v>371</v>
      </c>
      <c r="E178" s="19">
        <f t="shared" si="63"/>
        <v>37577.21</v>
      </c>
      <c r="F178" s="20">
        <f t="shared" si="66"/>
        <v>0.65066000000000002</v>
      </c>
      <c r="G178" s="19">
        <f t="shared" si="64"/>
        <v>24449.97</v>
      </c>
      <c r="H178" s="21">
        <v>1.96</v>
      </c>
      <c r="I178" s="22">
        <f>$I$7</f>
        <v>1</v>
      </c>
      <c r="J178" s="22">
        <f t="shared" si="68"/>
        <v>1</v>
      </c>
      <c r="K178" s="23">
        <f t="shared" si="65"/>
        <v>0</v>
      </c>
      <c r="L178" s="24">
        <f t="shared" si="62"/>
        <v>47921.94</v>
      </c>
    </row>
    <row r="179" spans="1:12" s="25" customFormat="1" ht="15.75" x14ac:dyDescent="0.25">
      <c r="A179" s="1">
        <v>215</v>
      </c>
      <c r="B179" s="16" t="s">
        <v>390</v>
      </c>
      <c r="C179" s="17" t="s">
        <v>391</v>
      </c>
      <c r="D179" s="68" t="s">
        <v>392</v>
      </c>
      <c r="E179" s="19">
        <f t="shared" si="63"/>
        <v>37577.21</v>
      </c>
      <c r="F179" s="20">
        <f t="shared" si="66"/>
        <v>0.65066000000000002</v>
      </c>
      <c r="G179" s="19">
        <f t="shared" si="64"/>
        <v>24449.97</v>
      </c>
      <c r="H179" s="21">
        <v>0.49</v>
      </c>
      <c r="I179" s="22">
        <f t="shared" si="67"/>
        <v>0.80437000000000003</v>
      </c>
      <c r="J179" s="22">
        <f t="shared" ref="J179:J181" si="69">$J$8</f>
        <v>1.12619</v>
      </c>
      <c r="K179" s="23">
        <f t="shared" si="65"/>
        <v>0</v>
      </c>
      <c r="L179" s="24">
        <f t="shared" si="62"/>
        <v>10852.8</v>
      </c>
    </row>
    <row r="180" spans="1:12" s="25" customFormat="1" ht="15.75" x14ac:dyDescent="0.25">
      <c r="A180" s="1">
        <v>216</v>
      </c>
      <c r="B180" s="16" t="s">
        <v>393</v>
      </c>
      <c r="C180" s="17" t="s">
        <v>394</v>
      </c>
      <c r="D180" s="68" t="s">
        <v>392</v>
      </c>
      <c r="E180" s="19">
        <f t="shared" si="63"/>
        <v>37577.21</v>
      </c>
      <c r="F180" s="20">
        <f t="shared" si="66"/>
        <v>0.65066000000000002</v>
      </c>
      <c r="G180" s="19">
        <f t="shared" si="64"/>
        <v>24449.97</v>
      </c>
      <c r="H180" s="21">
        <v>0.79</v>
      </c>
      <c r="I180" s="22">
        <f t="shared" si="67"/>
        <v>0.80437000000000003</v>
      </c>
      <c r="J180" s="22">
        <f t="shared" si="69"/>
        <v>1.12619</v>
      </c>
      <c r="K180" s="23">
        <f t="shared" si="65"/>
        <v>0</v>
      </c>
      <c r="L180" s="24">
        <f t="shared" si="62"/>
        <v>17497.38</v>
      </c>
    </row>
    <row r="181" spans="1:12" s="25" customFormat="1" ht="15.75" x14ac:dyDescent="0.25">
      <c r="A181" s="1">
        <v>217</v>
      </c>
      <c r="B181" s="16" t="s">
        <v>395</v>
      </c>
      <c r="C181" s="17" t="s">
        <v>396</v>
      </c>
      <c r="D181" s="68" t="s">
        <v>392</v>
      </c>
      <c r="E181" s="19">
        <f t="shared" si="63"/>
        <v>37577.21</v>
      </c>
      <c r="F181" s="20">
        <f t="shared" si="66"/>
        <v>0.65066000000000002</v>
      </c>
      <c r="G181" s="19">
        <f t="shared" si="64"/>
        <v>24449.97</v>
      </c>
      <c r="H181" s="21">
        <v>1.07</v>
      </c>
      <c r="I181" s="22">
        <f t="shared" si="67"/>
        <v>0.80437000000000003</v>
      </c>
      <c r="J181" s="22">
        <f t="shared" si="69"/>
        <v>1.12619</v>
      </c>
      <c r="K181" s="23">
        <f t="shared" si="65"/>
        <v>0</v>
      </c>
      <c r="L181" s="24">
        <f t="shared" si="62"/>
        <v>23698.98</v>
      </c>
    </row>
    <row r="182" spans="1:12" s="25" customFormat="1" ht="15.75" x14ac:dyDescent="0.25">
      <c r="A182" s="1">
        <v>218</v>
      </c>
      <c r="B182" s="16" t="s">
        <v>397</v>
      </c>
      <c r="C182" s="17" t="s">
        <v>398</v>
      </c>
      <c r="D182" s="68" t="s">
        <v>392</v>
      </c>
      <c r="E182" s="19">
        <f t="shared" si="63"/>
        <v>37577.21</v>
      </c>
      <c r="F182" s="20">
        <f t="shared" si="66"/>
        <v>0.65066000000000002</v>
      </c>
      <c r="G182" s="19">
        <f t="shared" si="64"/>
        <v>24449.97</v>
      </c>
      <c r="H182" s="21">
        <v>1.19</v>
      </c>
      <c r="I182" s="22">
        <f t="shared" si="67"/>
        <v>0.80437000000000003</v>
      </c>
      <c r="J182" s="22">
        <f t="shared" si="68"/>
        <v>1</v>
      </c>
      <c r="K182" s="23">
        <f t="shared" si="65"/>
        <v>0</v>
      </c>
      <c r="L182" s="24">
        <f t="shared" si="62"/>
        <v>23403.52</v>
      </c>
    </row>
    <row r="183" spans="1:12" s="25" customFormat="1" ht="15.75" x14ac:dyDescent="0.25">
      <c r="A183" s="1">
        <v>219</v>
      </c>
      <c r="B183" s="16" t="s">
        <v>399</v>
      </c>
      <c r="C183" s="17" t="s">
        <v>400</v>
      </c>
      <c r="D183" s="68" t="s">
        <v>392</v>
      </c>
      <c r="E183" s="19">
        <f t="shared" si="63"/>
        <v>37577.21</v>
      </c>
      <c r="F183" s="20">
        <f t="shared" si="66"/>
        <v>0.65066000000000002</v>
      </c>
      <c r="G183" s="19">
        <f t="shared" si="64"/>
        <v>24449.97</v>
      </c>
      <c r="H183" s="21">
        <v>2.11</v>
      </c>
      <c r="I183" s="22">
        <f t="shared" si="67"/>
        <v>0.80437000000000003</v>
      </c>
      <c r="J183" s="22">
        <f t="shared" si="68"/>
        <v>1</v>
      </c>
      <c r="K183" s="23">
        <f t="shared" si="65"/>
        <v>0</v>
      </c>
      <c r="L183" s="24">
        <f t="shared" si="62"/>
        <v>41497</v>
      </c>
    </row>
    <row r="184" spans="1:12" s="25" customFormat="1" ht="15.75" x14ac:dyDescent="0.25">
      <c r="A184" s="1">
        <v>220</v>
      </c>
      <c r="B184" s="16" t="s">
        <v>401</v>
      </c>
      <c r="C184" s="17" t="s">
        <v>402</v>
      </c>
      <c r="D184" s="68" t="s">
        <v>392</v>
      </c>
      <c r="E184" s="19">
        <f t="shared" si="63"/>
        <v>37577.21</v>
      </c>
      <c r="F184" s="20">
        <f t="shared" si="66"/>
        <v>0.65066000000000002</v>
      </c>
      <c r="G184" s="19">
        <f t="shared" si="64"/>
        <v>24449.97</v>
      </c>
      <c r="H184" s="21">
        <v>2.33</v>
      </c>
      <c r="I184" s="22">
        <f t="shared" si="67"/>
        <v>0.80437000000000003</v>
      </c>
      <c r="J184" s="22">
        <f t="shared" si="68"/>
        <v>1</v>
      </c>
      <c r="K184" s="23">
        <f t="shared" si="65"/>
        <v>0</v>
      </c>
      <c r="L184" s="24">
        <f t="shared" si="62"/>
        <v>45823.7</v>
      </c>
    </row>
    <row r="185" spans="1:12" s="25" customFormat="1" ht="15.75" x14ac:dyDescent="0.25">
      <c r="A185" s="1">
        <v>221</v>
      </c>
      <c r="B185" s="16" t="s">
        <v>403</v>
      </c>
      <c r="C185" s="17" t="s">
        <v>404</v>
      </c>
      <c r="D185" s="68" t="s">
        <v>392</v>
      </c>
      <c r="E185" s="19">
        <f t="shared" si="63"/>
        <v>37577.21</v>
      </c>
      <c r="F185" s="20">
        <f t="shared" si="66"/>
        <v>0.65066000000000002</v>
      </c>
      <c r="G185" s="19">
        <f t="shared" si="64"/>
        <v>24449.97</v>
      </c>
      <c r="H185" s="21">
        <v>0.51</v>
      </c>
      <c r="I185" s="22">
        <f t="shared" si="67"/>
        <v>0.80437000000000003</v>
      </c>
      <c r="J185" s="22">
        <f t="shared" ref="J185:J213" si="70">$J$8</f>
        <v>1.12619</v>
      </c>
      <c r="K185" s="23">
        <f t="shared" si="65"/>
        <v>0</v>
      </c>
      <c r="L185" s="24">
        <f t="shared" si="62"/>
        <v>11295.78</v>
      </c>
    </row>
    <row r="186" spans="1:12" s="25" customFormat="1" ht="15.75" x14ac:dyDescent="0.25">
      <c r="A186" s="1">
        <v>222</v>
      </c>
      <c r="B186" s="16" t="s">
        <v>405</v>
      </c>
      <c r="C186" s="17" t="s">
        <v>406</v>
      </c>
      <c r="D186" s="68" t="s">
        <v>392</v>
      </c>
      <c r="E186" s="19">
        <f t="shared" si="63"/>
        <v>37577.21</v>
      </c>
      <c r="F186" s="20">
        <f t="shared" si="66"/>
        <v>0.65066000000000002</v>
      </c>
      <c r="G186" s="19">
        <f t="shared" si="64"/>
        <v>24449.97</v>
      </c>
      <c r="H186" s="21">
        <v>0.66</v>
      </c>
      <c r="I186" s="22">
        <f t="shared" si="67"/>
        <v>0.80437000000000003</v>
      </c>
      <c r="J186" s="22">
        <f t="shared" si="70"/>
        <v>1.12619</v>
      </c>
      <c r="K186" s="23">
        <f t="shared" si="65"/>
        <v>0</v>
      </c>
      <c r="L186" s="24">
        <f t="shared" si="62"/>
        <v>14618.06</v>
      </c>
    </row>
    <row r="187" spans="1:12" s="25" customFormat="1" ht="15.75" x14ac:dyDescent="0.25">
      <c r="A187" s="1">
        <v>223</v>
      </c>
      <c r="B187" s="16" t="s">
        <v>407</v>
      </c>
      <c r="C187" s="17" t="s">
        <v>408</v>
      </c>
      <c r="D187" s="68" t="s">
        <v>409</v>
      </c>
      <c r="E187" s="19">
        <f t="shared" ref="E187:E250" si="71">$E$7</f>
        <v>37577.21</v>
      </c>
      <c r="F187" s="20">
        <f t="shared" si="66"/>
        <v>0.65066000000000002</v>
      </c>
      <c r="G187" s="19">
        <f t="shared" ref="G187:G250" si="72">$G$7</f>
        <v>24449.97</v>
      </c>
      <c r="H187" s="21">
        <v>1.1100000000000001</v>
      </c>
      <c r="I187" s="22">
        <f t="shared" ref="I187:I190" si="73">$I$8</f>
        <v>0.80437000000000003</v>
      </c>
      <c r="J187" s="22">
        <f t="shared" si="70"/>
        <v>1.12619</v>
      </c>
      <c r="K187" s="23">
        <f t="shared" ref="K187:K250" si="74">$K$7</f>
        <v>0</v>
      </c>
      <c r="L187" s="24">
        <f t="shared" ref="L187:L250" si="75">ROUND(G187*H187*I187*J187+K187,2)</f>
        <v>24584.92</v>
      </c>
    </row>
    <row r="188" spans="1:12" s="25" customFormat="1" ht="15.75" x14ac:dyDescent="0.25">
      <c r="A188" s="1">
        <v>224</v>
      </c>
      <c r="B188" s="16" t="s">
        <v>410</v>
      </c>
      <c r="C188" s="17" t="s">
        <v>411</v>
      </c>
      <c r="D188" s="68" t="s">
        <v>409</v>
      </c>
      <c r="E188" s="19">
        <f t="shared" si="71"/>
        <v>37577.21</v>
      </c>
      <c r="F188" s="20">
        <f t="shared" si="66"/>
        <v>0.65066000000000002</v>
      </c>
      <c r="G188" s="19">
        <f t="shared" si="72"/>
        <v>24449.97</v>
      </c>
      <c r="H188" s="21">
        <v>0.39</v>
      </c>
      <c r="I188" s="22">
        <f t="shared" si="73"/>
        <v>0.80437000000000003</v>
      </c>
      <c r="J188" s="22">
        <f t="shared" si="70"/>
        <v>1.12619</v>
      </c>
      <c r="K188" s="23">
        <f t="shared" si="74"/>
        <v>0</v>
      </c>
      <c r="L188" s="24">
        <f t="shared" si="75"/>
        <v>8637.9500000000007</v>
      </c>
    </row>
    <row r="189" spans="1:12" s="25" customFormat="1" ht="15.75" x14ac:dyDescent="0.25">
      <c r="A189" s="1">
        <v>225</v>
      </c>
      <c r="B189" s="16" t="s">
        <v>412</v>
      </c>
      <c r="C189" s="17" t="s">
        <v>413</v>
      </c>
      <c r="D189" s="68" t="s">
        <v>409</v>
      </c>
      <c r="E189" s="19">
        <f t="shared" si="71"/>
        <v>37577.21</v>
      </c>
      <c r="F189" s="20">
        <f t="shared" si="66"/>
        <v>0.65066000000000002</v>
      </c>
      <c r="G189" s="19">
        <f t="shared" si="72"/>
        <v>24449.97</v>
      </c>
      <c r="H189" s="21">
        <v>1.85</v>
      </c>
      <c r="I189" s="22">
        <f t="shared" si="73"/>
        <v>0.80437000000000003</v>
      </c>
      <c r="J189" s="22">
        <f t="shared" si="70"/>
        <v>1.12619</v>
      </c>
      <c r="K189" s="23">
        <f t="shared" si="74"/>
        <v>0</v>
      </c>
      <c r="L189" s="24">
        <f t="shared" si="75"/>
        <v>40974.870000000003</v>
      </c>
    </row>
    <row r="190" spans="1:12" s="25" customFormat="1" ht="15.75" x14ac:dyDescent="0.25">
      <c r="A190" s="1">
        <v>226</v>
      </c>
      <c r="B190" s="16" t="s">
        <v>414</v>
      </c>
      <c r="C190" s="17" t="s">
        <v>415</v>
      </c>
      <c r="D190" s="68" t="s">
        <v>409</v>
      </c>
      <c r="E190" s="19">
        <f t="shared" si="71"/>
        <v>37577.21</v>
      </c>
      <c r="F190" s="20">
        <f t="shared" si="66"/>
        <v>0.65066000000000002</v>
      </c>
      <c r="G190" s="19">
        <f t="shared" si="72"/>
        <v>24449.97</v>
      </c>
      <c r="H190" s="21">
        <v>2.12</v>
      </c>
      <c r="I190" s="22">
        <f t="shared" si="73"/>
        <v>0.80437000000000003</v>
      </c>
      <c r="J190" s="22">
        <f t="shared" si="70"/>
        <v>1.12619</v>
      </c>
      <c r="K190" s="23">
        <f t="shared" si="74"/>
        <v>0</v>
      </c>
      <c r="L190" s="24">
        <f t="shared" si="75"/>
        <v>46954.99</v>
      </c>
    </row>
    <row r="191" spans="1:12" s="25" customFormat="1" ht="15.75" x14ac:dyDescent="0.25">
      <c r="A191" s="1">
        <v>227</v>
      </c>
      <c r="B191" s="16" t="s">
        <v>416</v>
      </c>
      <c r="C191" s="17" t="s">
        <v>417</v>
      </c>
      <c r="D191" s="68" t="s">
        <v>418</v>
      </c>
      <c r="E191" s="19">
        <f t="shared" si="71"/>
        <v>37577.21</v>
      </c>
      <c r="F191" s="20">
        <f t="shared" si="66"/>
        <v>0.65066000000000002</v>
      </c>
      <c r="G191" s="19">
        <f t="shared" si="72"/>
        <v>24449.97</v>
      </c>
      <c r="H191" s="21">
        <v>0.85</v>
      </c>
      <c r="I191" s="22">
        <f t="shared" ref="I191" si="76">$I$7</f>
        <v>1</v>
      </c>
      <c r="J191" s="22">
        <f t="shared" si="70"/>
        <v>1.12619</v>
      </c>
      <c r="K191" s="23">
        <f t="shared" si="74"/>
        <v>0</v>
      </c>
      <c r="L191" s="24">
        <f t="shared" si="75"/>
        <v>23405.01</v>
      </c>
    </row>
    <row r="192" spans="1:12" s="25" customFormat="1" ht="30" x14ac:dyDescent="0.25">
      <c r="A192" s="1">
        <v>228</v>
      </c>
      <c r="B192" s="16" t="s">
        <v>419</v>
      </c>
      <c r="C192" s="17" t="s">
        <v>420</v>
      </c>
      <c r="D192" s="68" t="s">
        <v>418</v>
      </c>
      <c r="E192" s="19">
        <f t="shared" si="71"/>
        <v>37577.21</v>
      </c>
      <c r="F192" s="20">
        <f t="shared" si="66"/>
        <v>0.65066000000000002</v>
      </c>
      <c r="G192" s="19">
        <f t="shared" si="72"/>
        <v>24449.97</v>
      </c>
      <c r="H192" s="21">
        <v>2.48</v>
      </c>
      <c r="I192" s="22">
        <f>$I$8</f>
        <v>0.80437000000000003</v>
      </c>
      <c r="J192" s="22">
        <f t="shared" si="70"/>
        <v>1.12619</v>
      </c>
      <c r="K192" s="23">
        <f t="shared" si="74"/>
        <v>0</v>
      </c>
      <c r="L192" s="24">
        <f t="shared" si="75"/>
        <v>54928.480000000003</v>
      </c>
    </row>
    <row r="193" spans="1:12" s="25" customFormat="1" ht="30" x14ac:dyDescent="0.25">
      <c r="A193" s="1">
        <v>229</v>
      </c>
      <c r="B193" s="16" t="s">
        <v>421</v>
      </c>
      <c r="C193" s="17" t="s">
        <v>422</v>
      </c>
      <c r="D193" s="68" t="s">
        <v>418</v>
      </c>
      <c r="E193" s="19">
        <f t="shared" si="71"/>
        <v>37577.21</v>
      </c>
      <c r="F193" s="20">
        <f t="shared" si="66"/>
        <v>0.65066000000000002</v>
      </c>
      <c r="G193" s="19">
        <f t="shared" si="72"/>
        <v>24449.97</v>
      </c>
      <c r="H193" s="21">
        <v>0.91</v>
      </c>
      <c r="I193" s="22">
        <f t="shared" ref="I193" si="77">$I$7</f>
        <v>1</v>
      </c>
      <c r="J193" s="22">
        <f t="shared" si="70"/>
        <v>1.12619</v>
      </c>
      <c r="K193" s="23">
        <f t="shared" si="74"/>
        <v>0</v>
      </c>
      <c r="L193" s="24">
        <f t="shared" si="75"/>
        <v>25057.13</v>
      </c>
    </row>
    <row r="194" spans="1:12" s="25" customFormat="1" ht="15.75" x14ac:dyDescent="0.25">
      <c r="A194" s="1">
        <v>230</v>
      </c>
      <c r="B194" s="16" t="s">
        <v>423</v>
      </c>
      <c r="C194" s="17" t="s">
        <v>424</v>
      </c>
      <c r="D194" s="68" t="s">
        <v>418</v>
      </c>
      <c r="E194" s="19">
        <f t="shared" si="71"/>
        <v>37577.21</v>
      </c>
      <c r="F194" s="20">
        <f t="shared" si="66"/>
        <v>0.65066000000000002</v>
      </c>
      <c r="G194" s="19">
        <f t="shared" si="72"/>
        <v>24449.97</v>
      </c>
      <c r="H194" s="21">
        <v>1.28</v>
      </c>
      <c r="I194" s="22">
        <f t="shared" ref="I194:I198" si="78">$I$8</f>
        <v>0.80437000000000003</v>
      </c>
      <c r="J194" s="22">
        <f t="shared" si="70"/>
        <v>1.12619</v>
      </c>
      <c r="K194" s="23">
        <f t="shared" si="74"/>
        <v>0</v>
      </c>
      <c r="L194" s="24">
        <f t="shared" si="75"/>
        <v>28350.18</v>
      </c>
    </row>
    <row r="195" spans="1:12" s="25" customFormat="1" ht="15.75" x14ac:dyDescent="0.25">
      <c r="A195" s="1">
        <v>231</v>
      </c>
      <c r="B195" s="16" t="s">
        <v>425</v>
      </c>
      <c r="C195" s="17" t="s">
        <v>426</v>
      </c>
      <c r="D195" s="68" t="s">
        <v>418</v>
      </c>
      <c r="E195" s="19">
        <f t="shared" si="71"/>
        <v>37577.21</v>
      </c>
      <c r="F195" s="20">
        <f t="shared" si="66"/>
        <v>0.65066000000000002</v>
      </c>
      <c r="G195" s="19">
        <f t="shared" si="72"/>
        <v>24449.97</v>
      </c>
      <c r="H195" s="21">
        <v>1.1100000000000001</v>
      </c>
      <c r="I195" s="22">
        <f t="shared" si="78"/>
        <v>0.80437000000000003</v>
      </c>
      <c r="J195" s="22">
        <f t="shared" si="70"/>
        <v>1.12619</v>
      </c>
      <c r="K195" s="23">
        <f t="shared" si="74"/>
        <v>0</v>
      </c>
      <c r="L195" s="24">
        <f t="shared" si="75"/>
        <v>24584.92</v>
      </c>
    </row>
    <row r="196" spans="1:12" s="25" customFormat="1" ht="15.75" x14ac:dyDescent="0.25">
      <c r="A196" s="1">
        <v>232</v>
      </c>
      <c r="B196" s="16" t="s">
        <v>427</v>
      </c>
      <c r="C196" s="17" t="s">
        <v>428</v>
      </c>
      <c r="D196" s="68" t="s">
        <v>418</v>
      </c>
      <c r="E196" s="19">
        <f t="shared" si="71"/>
        <v>37577.21</v>
      </c>
      <c r="F196" s="20">
        <f t="shared" si="66"/>
        <v>0.65066000000000002</v>
      </c>
      <c r="G196" s="19">
        <f t="shared" si="72"/>
        <v>24449.97</v>
      </c>
      <c r="H196" s="21">
        <v>1.25</v>
      </c>
      <c r="I196" s="22">
        <f t="shared" si="78"/>
        <v>0.80437000000000003</v>
      </c>
      <c r="J196" s="22">
        <f t="shared" si="70"/>
        <v>1.12619</v>
      </c>
      <c r="K196" s="23">
        <f t="shared" si="74"/>
        <v>0</v>
      </c>
      <c r="L196" s="24">
        <f t="shared" si="75"/>
        <v>27685.72</v>
      </c>
    </row>
    <row r="197" spans="1:12" s="25" customFormat="1" ht="15.75" x14ac:dyDescent="0.25">
      <c r="A197" s="1">
        <v>233</v>
      </c>
      <c r="B197" s="16" t="s">
        <v>429</v>
      </c>
      <c r="C197" s="17" t="s">
        <v>430</v>
      </c>
      <c r="D197" s="68" t="s">
        <v>431</v>
      </c>
      <c r="E197" s="19">
        <f t="shared" si="71"/>
        <v>37577.21</v>
      </c>
      <c r="F197" s="20">
        <f t="shared" si="66"/>
        <v>0.65066000000000002</v>
      </c>
      <c r="G197" s="19">
        <f t="shared" si="72"/>
        <v>24449.97</v>
      </c>
      <c r="H197" s="21">
        <v>1.78</v>
      </c>
      <c r="I197" s="22">
        <f t="shared" si="78"/>
        <v>0.80437000000000003</v>
      </c>
      <c r="J197" s="22">
        <f t="shared" si="70"/>
        <v>1.12619</v>
      </c>
      <c r="K197" s="23">
        <f t="shared" si="74"/>
        <v>0</v>
      </c>
      <c r="L197" s="24">
        <f t="shared" si="75"/>
        <v>39424.47</v>
      </c>
    </row>
    <row r="198" spans="1:12" s="25" customFormat="1" ht="15.75" x14ac:dyDescent="0.25">
      <c r="A198" s="1">
        <v>234</v>
      </c>
      <c r="B198" s="16" t="s">
        <v>432</v>
      </c>
      <c r="C198" s="17" t="s">
        <v>433</v>
      </c>
      <c r="D198" s="68" t="s">
        <v>431</v>
      </c>
      <c r="E198" s="19">
        <f t="shared" si="71"/>
        <v>37577.21</v>
      </c>
      <c r="F198" s="20">
        <f t="shared" si="66"/>
        <v>0.65066000000000002</v>
      </c>
      <c r="G198" s="19">
        <f t="shared" si="72"/>
        <v>24449.97</v>
      </c>
      <c r="H198" s="21">
        <v>1.67</v>
      </c>
      <c r="I198" s="22">
        <f t="shared" si="78"/>
        <v>0.80437000000000003</v>
      </c>
      <c r="J198" s="22">
        <f t="shared" si="70"/>
        <v>1.12619</v>
      </c>
      <c r="K198" s="23">
        <f t="shared" si="74"/>
        <v>0</v>
      </c>
      <c r="L198" s="24">
        <f t="shared" si="75"/>
        <v>36988.129999999997</v>
      </c>
    </row>
    <row r="199" spans="1:12" s="25" customFormat="1" ht="15.75" x14ac:dyDescent="0.25">
      <c r="A199" s="1">
        <v>235</v>
      </c>
      <c r="B199" s="16" t="s">
        <v>434</v>
      </c>
      <c r="C199" s="17" t="s">
        <v>435</v>
      </c>
      <c r="D199" s="68" t="s">
        <v>431</v>
      </c>
      <c r="E199" s="19">
        <f t="shared" si="71"/>
        <v>37577.21</v>
      </c>
      <c r="F199" s="20">
        <f t="shared" si="66"/>
        <v>0.65066000000000002</v>
      </c>
      <c r="G199" s="19">
        <f t="shared" si="72"/>
        <v>24449.97</v>
      </c>
      <c r="H199" s="21">
        <v>0.87</v>
      </c>
      <c r="I199" s="22">
        <f t="shared" ref="I199" si="79">$I$7</f>
        <v>1</v>
      </c>
      <c r="J199" s="22">
        <f t="shared" si="70"/>
        <v>1.12619</v>
      </c>
      <c r="K199" s="23">
        <f t="shared" si="74"/>
        <v>0</v>
      </c>
      <c r="L199" s="24">
        <f t="shared" si="75"/>
        <v>23955.72</v>
      </c>
    </row>
    <row r="200" spans="1:12" s="25" customFormat="1" ht="15.75" x14ac:dyDescent="0.25">
      <c r="A200" s="1">
        <v>236</v>
      </c>
      <c r="B200" s="16" t="s">
        <v>436</v>
      </c>
      <c r="C200" s="17" t="s">
        <v>437</v>
      </c>
      <c r="D200" s="68" t="s">
        <v>431</v>
      </c>
      <c r="E200" s="19">
        <f t="shared" si="71"/>
        <v>37577.21</v>
      </c>
      <c r="F200" s="20">
        <f t="shared" ref="F200:F263" si="80">$F$7</f>
        <v>0.65066000000000002</v>
      </c>
      <c r="G200" s="19">
        <f t="shared" si="72"/>
        <v>24449.97</v>
      </c>
      <c r="H200" s="21">
        <v>1.57</v>
      </c>
      <c r="I200" s="22">
        <f t="shared" ref="I200" si="81">$I$8</f>
        <v>0.80437000000000003</v>
      </c>
      <c r="J200" s="22">
        <f t="shared" si="70"/>
        <v>1.12619</v>
      </c>
      <c r="K200" s="23">
        <f t="shared" si="74"/>
        <v>0</v>
      </c>
      <c r="L200" s="24">
        <f t="shared" si="75"/>
        <v>34773.269999999997</v>
      </c>
    </row>
    <row r="201" spans="1:12" s="25" customFormat="1" ht="15.75" x14ac:dyDescent="0.25">
      <c r="A201" s="1">
        <v>237</v>
      </c>
      <c r="B201" s="16" t="s">
        <v>438</v>
      </c>
      <c r="C201" s="17" t="s">
        <v>439</v>
      </c>
      <c r="D201" s="68" t="s">
        <v>440</v>
      </c>
      <c r="E201" s="19">
        <f t="shared" si="71"/>
        <v>37577.21</v>
      </c>
      <c r="F201" s="20">
        <f t="shared" si="80"/>
        <v>0.65066000000000002</v>
      </c>
      <c r="G201" s="19">
        <f t="shared" si="72"/>
        <v>24449.97</v>
      </c>
      <c r="H201" s="21">
        <v>0.85</v>
      </c>
      <c r="I201" s="22">
        <f>$I$27</f>
        <v>1</v>
      </c>
      <c r="J201" s="22">
        <f t="shared" si="70"/>
        <v>1.12619</v>
      </c>
      <c r="K201" s="23">
        <f t="shared" si="74"/>
        <v>0</v>
      </c>
      <c r="L201" s="24">
        <f t="shared" si="75"/>
        <v>23405.01</v>
      </c>
    </row>
    <row r="202" spans="1:12" s="25" customFormat="1" ht="15.75" x14ac:dyDescent="0.25">
      <c r="A202" s="1">
        <v>238</v>
      </c>
      <c r="B202" s="16" t="s">
        <v>441</v>
      </c>
      <c r="C202" s="17" t="s">
        <v>442</v>
      </c>
      <c r="D202" s="68" t="s">
        <v>440</v>
      </c>
      <c r="E202" s="19">
        <f t="shared" si="71"/>
        <v>37577.21</v>
      </c>
      <c r="F202" s="20">
        <f t="shared" si="80"/>
        <v>0.65066000000000002</v>
      </c>
      <c r="G202" s="19">
        <f t="shared" si="72"/>
        <v>24449.97</v>
      </c>
      <c r="H202" s="21">
        <v>1.32</v>
      </c>
      <c r="I202" s="22">
        <f>$I$8</f>
        <v>0.80437000000000003</v>
      </c>
      <c r="J202" s="22">
        <f t="shared" si="70"/>
        <v>1.12619</v>
      </c>
      <c r="K202" s="23">
        <f t="shared" si="74"/>
        <v>0</v>
      </c>
      <c r="L202" s="24">
        <f t="shared" si="75"/>
        <v>29236.12</v>
      </c>
    </row>
    <row r="203" spans="1:12" s="25" customFormat="1" ht="15.75" x14ac:dyDescent="0.25">
      <c r="A203" s="1">
        <v>239</v>
      </c>
      <c r="B203" s="16" t="s">
        <v>443</v>
      </c>
      <c r="C203" s="17" t="s">
        <v>444</v>
      </c>
      <c r="D203" s="68" t="s">
        <v>440</v>
      </c>
      <c r="E203" s="19">
        <f t="shared" si="71"/>
        <v>37577.21</v>
      </c>
      <c r="F203" s="20">
        <f t="shared" si="80"/>
        <v>0.65066000000000002</v>
      </c>
      <c r="G203" s="19">
        <f t="shared" si="72"/>
        <v>24449.97</v>
      </c>
      <c r="H203" s="21">
        <v>1.05</v>
      </c>
      <c r="I203" s="22">
        <f>$I$27</f>
        <v>1</v>
      </c>
      <c r="J203" s="22">
        <f t="shared" si="70"/>
        <v>1.12619</v>
      </c>
      <c r="K203" s="23">
        <f t="shared" si="74"/>
        <v>0</v>
      </c>
      <c r="L203" s="24">
        <f t="shared" si="75"/>
        <v>28912.080000000002</v>
      </c>
    </row>
    <row r="204" spans="1:12" s="25" customFormat="1" ht="15.75" x14ac:dyDescent="0.25">
      <c r="A204" s="1">
        <v>240</v>
      </c>
      <c r="B204" s="16" t="s">
        <v>445</v>
      </c>
      <c r="C204" s="17" t="s">
        <v>446</v>
      </c>
      <c r="D204" s="68" t="s">
        <v>440</v>
      </c>
      <c r="E204" s="19">
        <f t="shared" si="71"/>
        <v>37577.21</v>
      </c>
      <c r="F204" s="20">
        <f t="shared" si="80"/>
        <v>0.65066000000000002</v>
      </c>
      <c r="G204" s="19">
        <f t="shared" si="72"/>
        <v>24449.97</v>
      </c>
      <c r="H204" s="21">
        <v>1.01</v>
      </c>
      <c r="I204" s="22">
        <f t="shared" ref="I204:I205" si="82">$I$27</f>
        <v>1</v>
      </c>
      <c r="J204" s="22">
        <f t="shared" si="70"/>
        <v>1.12619</v>
      </c>
      <c r="K204" s="23">
        <f t="shared" si="74"/>
        <v>0</v>
      </c>
      <c r="L204" s="24">
        <f t="shared" si="75"/>
        <v>27810.66</v>
      </c>
    </row>
    <row r="205" spans="1:12" s="25" customFormat="1" ht="15.75" x14ac:dyDescent="0.25">
      <c r="A205" s="1">
        <v>241</v>
      </c>
      <c r="B205" s="16" t="s">
        <v>447</v>
      </c>
      <c r="C205" s="17" t="s">
        <v>448</v>
      </c>
      <c r="D205" s="68" t="s">
        <v>440</v>
      </c>
      <c r="E205" s="19">
        <f t="shared" si="71"/>
        <v>37577.21</v>
      </c>
      <c r="F205" s="20">
        <f t="shared" si="80"/>
        <v>0.65066000000000002</v>
      </c>
      <c r="G205" s="19">
        <f t="shared" si="72"/>
        <v>24449.97</v>
      </c>
      <c r="H205" s="21">
        <v>2.11</v>
      </c>
      <c r="I205" s="22">
        <f t="shared" si="82"/>
        <v>1</v>
      </c>
      <c r="J205" s="22">
        <f t="shared" si="70"/>
        <v>1.12619</v>
      </c>
      <c r="K205" s="23">
        <f t="shared" si="74"/>
        <v>0</v>
      </c>
      <c r="L205" s="24">
        <f t="shared" si="75"/>
        <v>58099.51</v>
      </c>
    </row>
    <row r="206" spans="1:12" s="25" customFormat="1" ht="15.75" x14ac:dyDescent="0.25">
      <c r="A206" s="1">
        <v>242</v>
      </c>
      <c r="B206" s="16" t="s">
        <v>449</v>
      </c>
      <c r="C206" s="17" t="s">
        <v>450</v>
      </c>
      <c r="D206" s="68" t="s">
        <v>440</v>
      </c>
      <c r="E206" s="19">
        <f t="shared" si="71"/>
        <v>37577.21</v>
      </c>
      <c r="F206" s="20">
        <f t="shared" si="80"/>
        <v>0.65066000000000002</v>
      </c>
      <c r="G206" s="19">
        <f t="shared" si="72"/>
        <v>24449.97</v>
      </c>
      <c r="H206" s="21">
        <v>3.97</v>
      </c>
      <c r="I206" s="22">
        <f t="shared" ref="I206" si="83">$I$7</f>
        <v>1</v>
      </c>
      <c r="J206" s="22">
        <f t="shared" si="70"/>
        <v>1.12619</v>
      </c>
      <c r="K206" s="23">
        <f t="shared" si="74"/>
        <v>0</v>
      </c>
      <c r="L206" s="24">
        <f t="shared" si="75"/>
        <v>109315.19</v>
      </c>
    </row>
    <row r="207" spans="1:12" s="25" customFormat="1" ht="15.75" x14ac:dyDescent="0.25">
      <c r="A207" s="1">
        <v>243</v>
      </c>
      <c r="B207" s="16" t="s">
        <v>451</v>
      </c>
      <c r="C207" s="17" t="s">
        <v>452</v>
      </c>
      <c r="D207" s="68" t="s">
        <v>440</v>
      </c>
      <c r="E207" s="19">
        <f t="shared" si="71"/>
        <v>37577.21</v>
      </c>
      <c r="F207" s="20">
        <f t="shared" si="80"/>
        <v>0.65066000000000002</v>
      </c>
      <c r="G207" s="19">
        <f t="shared" si="72"/>
        <v>24449.97</v>
      </c>
      <c r="H207" s="21">
        <v>4.3099999999999996</v>
      </c>
      <c r="I207" s="22">
        <f t="shared" ref="I207:I212" si="84">$I$8</f>
        <v>0.80437000000000003</v>
      </c>
      <c r="J207" s="22">
        <f t="shared" si="70"/>
        <v>1.12619</v>
      </c>
      <c r="K207" s="23">
        <f t="shared" si="74"/>
        <v>0</v>
      </c>
      <c r="L207" s="24">
        <f t="shared" si="75"/>
        <v>95460.37</v>
      </c>
    </row>
    <row r="208" spans="1:12" s="25" customFormat="1" ht="15.75" x14ac:dyDescent="0.25">
      <c r="A208" s="1">
        <v>244</v>
      </c>
      <c r="B208" s="16" t="s">
        <v>453</v>
      </c>
      <c r="C208" s="17" t="s">
        <v>454</v>
      </c>
      <c r="D208" s="68" t="s">
        <v>440</v>
      </c>
      <c r="E208" s="19">
        <f t="shared" si="71"/>
        <v>37577.21</v>
      </c>
      <c r="F208" s="20">
        <f t="shared" si="80"/>
        <v>0.65066000000000002</v>
      </c>
      <c r="G208" s="19">
        <f t="shared" si="72"/>
        <v>24449.97</v>
      </c>
      <c r="H208" s="21">
        <v>1.2</v>
      </c>
      <c r="I208" s="22">
        <f t="shared" si="84"/>
        <v>0.80437000000000003</v>
      </c>
      <c r="J208" s="22">
        <f t="shared" si="70"/>
        <v>1.12619</v>
      </c>
      <c r="K208" s="23">
        <f t="shared" si="74"/>
        <v>0</v>
      </c>
      <c r="L208" s="24">
        <f t="shared" si="75"/>
        <v>26578.29</v>
      </c>
    </row>
    <row r="209" spans="1:12" s="25" customFormat="1" ht="15.75" x14ac:dyDescent="0.25">
      <c r="A209" s="1">
        <v>245</v>
      </c>
      <c r="B209" s="16" t="s">
        <v>455</v>
      </c>
      <c r="C209" s="17" t="s">
        <v>456</v>
      </c>
      <c r="D209" s="68" t="s">
        <v>440</v>
      </c>
      <c r="E209" s="19">
        <f t="shared" si="71"/>
        <v>37577.21</v>
      </c>
      <c r="F209" s="20">
        <f t="shared" si="80"/>
        <v>0.65066000000000002</v>
      </c>
      <c r="G209" s="19">
        <f t="shared" si="72"/>
        <v>24449.97</v>
      </c>
      <c r="H209" s="21">
        <v>2.37</v>
      </c>
      <c r="I209" s="22">
        <f t="shared" si="84"/>
        <v>0.80437000000000003</v>
      </c>
      <c r="J209" s="22">
        <f t="shared" si="70"/>
        <v>1.12619</v>
      </c>
      <c r="K209" s="23">
        <f t="shared" si="74"/>
        <v>0</v>
      </c>
      <c r="L209" s="24">
        <f t="shared" si="75"/>
        <v>52492.13</v>
      </c>
    </row>
    <row r="210" spans="1:12" s="25" customFormat="1" ht="15.75" x14ac:dyDescent="0.25">
      <c r="A210" s="1">
        <v>246</v>
      </c>
      <c r="B210" s="16" t="s">
        <v>457</v>
      </c>
      <c r="C210" s="17" t="s">
        <v>458</v>
      </c>
      <c r="D210" s="68" t="s">
        <v>440</v>
      </c>
      <c r="E210" s="19">
        <f t="shared" si="71"/>
        <v>37577.21</v>
      </c>
      <c r="F210" s="20">
        <f t="shared" si="80"/>
        <v>0.65066000000000002</v>
      </c>
      <c r="G210" s="19">
        <f t="shared" si="72"/>
        <v>24449.97</v>
      </c>
      <c r="H210" s="21">
        <v>4.13</v>
      </c>
      <c r="I210" s="22">
        <f t="shared" si="84"/>
        <v>0.80437000000000003</v>
      </c>
      <c r="J210" s="22">
        <f t="shared" si="70"/>
        <v>1.12619</v>
      </c>
      <c r="K210" s="23">
        <f t="shared" si="74"/>
        <v>0</v>
      </c>
      <c r="L210" s="24">
        <f t="shared" si="75"/>
        <v>91473.63</v>
      </c>
    </row>
    <row r="211" spans="1:12" s="25" customFormat="1" ht="15.75" x14ac:dyDescent="0.25">
      <c r="A211" s="1">
        <v>247</v>
      </c>
      <c r="B211" s="16" t="s">
        <v>459</v>
      </c>
      <c r="C211" s="17" t="s">
        <v>460</v>
      </c>
      <c r="D211" s="68" t="s">
        <v>440</v>
      </c>
      <c r="E211" s="19">
        <f t="shared" si="71"/>
        <v>37577.21</v>
      </c>
      <c r="F211" s="20">
        <f t="shared" si="80"/>
        <v>0.65066000000000002</v>
      </c>
      <c r="G211" s="19">
        <f t="shared" si="72"/>
        <v>24449.97</v>
      </c>
      <c r="H211" s="21">
        <v>6.08</v>
      </c>
      <c r="I211" s="22">
        <f t="shared" si="84"/>
        <v>0.80437000000000003</v>
      </c>
      <c r="J211" s="22">
        <f t="shared" si="70"/>
        <v>1.12619</v>
      </c>
      <c r="K211" s="23">
        <f t="shared" si="74"/>
        <v>0</v>
      </c>
      <c r="L211" s="24">
        <f t="shared" si="75"/>
        <v>134663.35999999999</v>
      </c>
    </row>
    <row r="212" spans="1:12" s="25" customFormat="1" ht="15.75" x14ac:dyDescent="0.25">
      <c r="A212" s="1">
        <v>248</v>
      </c>
      <c r="B212" s="16" t="s">
        <v>461</v>
      </c>
      <c r="C212" s="17" t="s">
        <v>462</v>
      </c>
      <c r="D212" s="68" t="s">
        <v>440</v>
      </c>
      <c r="E212" s="19">
        <f t="shared" si="71"/>
        <v>37577.21</v>
      </c>
      <c r="F212" s="20">
        <f t="shared" si="80"/>
        <v>0.65066000000000002</v>
      </c>
      <c r="G212" s="19">
        <f t="shared" si="72"/>
        <v>24449.97</v>
      </c>
      <c r="H212" s="21">
        <v>7.12</v>
      </c>
      <c r="I212" s="22">
        <f t="shared" si="84"/>
        <v>0.80437000000000003</v>
      </c>
      <c r="J212" s="22">
        <f t="shared" si="70"/>
        <v>1.12619</v>
      </c>
      <c r="K212" s="23">
        <f t="shared" si="74"/>
        <v>0</v>
      </c>
      <c r="L212" s="24">
        <f t="shared" si="75"/>
        <v>157697.88</v>
      </c>
    </row>
    <row r="213" spans="1:12" s="25" customFormat="1" ht="15.75" x14ac:dyDescent="0.25">
      <c r="A213" s="1">
        <v>249</v>
      </c>
      <c r="B213" s="16" t="s">
        <v>463</v>
      </c>
      <c r="C213" s="17" t="s">
        <v>464</v>
      </c>
      <c r="D213" s="18" t="s">
        <v>465</v>
      </c>
      <c r="E213" s="19">
        <f t="shared" si="71"/>
        <v>37577.21</v>
      </c>
      <c r="F213" s="20">
        <f t="shared" si="80"/>
        <v>0.65066000000000002</v>
      </c>
      <c r="G213" s="19">
        <f t="shared" si="72"/>
        <v>24449.97</v>
      </c>
      <c r="H213" s="21">
        <v>0.79</v>
      </c>
      <c r="I213" s="22">
        <f t="shared" ref="I213:I215" si="85">$I$7</f>
        <v>1</v>
      </c>
      <c r="J213" s="22">
        <f t="shared" si="70"/>
        <v>1.12619</v>
      </c>
      <c r="K213" s="23">
        <f t="shared" si="74"/>
        <v>0</v>
      </c>
      <c r="L213" s="24">
        <f t="shared" si="75"/>
        <v>21752.9</v>
      </c>
    </row>
    <row r="214" spans="1:12" s="25" customFormat="1" ht="15.75" x14ac:dyDescent="0.25">
      <c r="A214" s="1">
        <v>250</v>
      </c>
      <c r="B214" s="16" t="s">
        <v>466</v>
      </c>
      <c r="C214" s="17" t="s">
        <v>467</v>
      </c>
      <c r="D214" s="68" t="s">
        <v>468</v>
      </c>
      <c r="E214" s="19">
        <f t="shared" si="71"/>
        <v>37577.21</v>
      </c>
      <c r="F214" s="20">
        <f t="shared" si="80"/>
        <v>0.65066000000000002</v>
      </c>
      <c r="G214" s="19">
        <f t="shared" si="72"/>
        <v>24449.97</v>
      </c>
      <c r="H214" s="21">
        <v>0.74</v>
      </c>
      <c r="I214" s="22">
        <f>$I$7</f>
        <v>1</v>
      </c>
      <c r="J214" s="22">
        <f t="shared" ref="J214:J249" si="86">$J$7</f>
        <v>1</v>
      </c>
      <c r="K214" s="23">
        <f t="shared" si="74"/>
        <v>0</v>
      </c>
      <c r="L214" s="24">
        <f t="shared" si="75"/>
        <v>18092.98</v>
      </c>
    </row>
    <row r="215" spans="1:12" s="25" customFormat="1" ht="30" x14ac:dyDescent="0.25">
      <c r="A215" s="1">
        <v>251</v>
      </c>
      <c r="B215" s="16" t="s">
        <v>469</v>
      </c>
      <c r="C215" s="17" t="s">
        <v>470</v>
      </c>
      <c r="D215" s="68" t="s">
        <v>468</v>
      </c>
      <c r="E215" s="19">
        <f t="shared" si="71"/>
        <v>37577.21</v>
      </c>
      <c r="F215" s="20">
        <f t="shared" si="80"/>
        <v>0.65066000000000002</v>
      </c>
      <c r="G215" s="19">
        <f t="shared" si="72"/>
        <v>24449.97</v>
      </c>
      <c r="H215" s="21">
        <v>0.69</v>
      </c>
      <c r="I215" s="22">
        <f t="shared" si="85"/>
        <v>1</v>
      </c>
      <c r="J215" s="22">
        <f>$J$8</f>
        <v>1.12619</v>
      </c>
      <c r="K215" s="23">
        <f t="shared" si="74"/>
        <v>0</v>
      </c>
      <c r="L215" s="24">
        <f t="shared" si="75"/>
        <v>18999.37</v>
      </c>
    </row>
    <row r="216" spans="1:12" s="25" customFormat="1" ht="15.75" x14ac:dyDescent="0.25">
      <c r="A216" s="1">
        <v>252</v>
      </c>
      <c r="B216" s="16" t="s">
        <v>471</v>
      </c>
      <c r="C216" s="17" t="s">
        <v>472</v>
      </c>
      <c r="D216" s="68" t="s">
        <v>468</v>
      </c>
      <c r="E216" s="19">
        <f t="shared" si="71"/>
        <v>37577.21</v>
      </c>
      <c r="F216" s="20">
        <f t="shared" si="80"/>
        <v>0.65066000000000002</v>
      </c>
      <c r="G216" s="19">
        <f t="shared" si="72"/>
        <v>24449.97</v>
      </c>
      <c r="H216" s="21">
        <v>0.72</v>
      </c>
      <c r="I216" s="22">
        <f>$I$7</f>
        <v>1</v>
      </c>
      <c r="J216" s="22">
        <f t="shared" si="86"/>
        <v>1</v>
      </c>
      <c r="K216" s="23">
        <f t="shared" si="74"/>
        <v>0</v>
      </c>
      <c r="L216" s="24">
        <f t="shared" si="75"/>
        <v>17603.98</v>
      </c>
    </row>
    <row r="217" spans="1:12" s="25" customFormat="1" ht="15.75" x14ac:dyDescent="0.25">
      <c r="A217" s="1">
        <v>253</v>
      </c>
      <c r="B217" s="16" t="s">
        <v>473</v>
      </c>
      <c r="C217" s="17" t="s">
        <v>474</v>
      </c>
      <c r="D217" s="68" t="s">
        <v>468</v>
      </c>
      <c r="E217" s="19">
        <f t="shared" si="71"/>
        <v>37577.21</v>
      </c>
      <c r="F217" s="20">
        <f t="shared" si="80"/>
        <v>0.65066000000000002</v>
      </c>
      <c r="G217" s="19">
        <f t="shared" si="72"/>
        <v>24449.97</v>
      </c>
      <c r="H217" s="21">
        <v>0.59</v>
      </c>
      <c r="I217" s="22">
        <f t="shared" ref="I217:I220" si="87">$I$8</f>
        <v>0.80437000000000003</v>
      </c>
      <c r="J217" s="22">
        <f>$J$8</f>
        <v>1.12619</v>
      </c>
      <c r="K217" s="23">
        <f t="shared" si="74"/>
        <v>0</v>
      </c>
      <c r="L217" s="24">
        <f t="shared" si="75"/>
        <v>13067.66</v>
      </c>
    </row>
    <row r="218" spans="1:12" s="25" customFormat="1" ht="15.75" x14ac:dyDescent="0.25">
      <c r="A218" s="1">
        <v>254</v>
      </c>
      <c r="B218" s="16" t="s">
        <v>475</v>
      </c>
      <c r="C218" s="17" t="s">
        <v>476</v>
      </c>
      <c r="D218" s="68" t="s">
        <v>468</v>
      </c>
      <c r="E218" s="19">
        <f t="shared" si="71"/>
        <v>37577.21</v>
      </c>
      <c r="F218" s="20">
        <f t="shared" si="80"/>
        <v>0.65066000000000002</v>
      </c>
      <c r="G218" s="19">
        <f t="shared" si="72"/>
        <v>24449.97</v>
      </c>
      <c r="H218" s="21">
        <v>0.7</v>
      </c>
      <c r="I218" s="22">
        <f>$I$7</f>
        <v>1</v>
      </c>
      <c r="J218" s="22">
        <f t="shared" si="86"/>
        <v>1</v>
      </c>
      <c r="K218" s="23">
        <f t="shared" si="74"/>
        <v>0</v>
      </c>
      <c r="L218" s="24">
        <f t="shared" si="75"/>
        <v>17114.98</v>
      </c>
    </row>
    <row r="219" spans="1:12" s="25" customFormat="1" ht="15.75" x14ac:dyDescent="0.25">
      <c r="A219" s="1">
        <v>255</v>
      </c>
      <c r="B219" s="16" t="s">
        <v>477</v>
      </c>
      <c r="C219" s="17" t="s">
        <v>478</v>
      </c>
      <c r="D219" s="68" t="s">
        <v>468</v>
      </c>
      <c r="E219" s="19">
        <f t="shared" si="71"/>
        <v>37577.21</v>
      </c>
      <c r="F219" s="20">
        <f t="shared" si="80"/>
        <v>0.65066000000000002</v>
      </c>
      <c r="G219" s="19">
        <f t="shared" si="72"/>
        <v>24449.97</v>
      </c>
      <c r="H219" s="21">
        <v>0.78</v>
      </c>
      <c r="I219" s="22">
        <f>$I$7</f>
        <v>1</v>
      </c>
      <c r="J219" s="22">
        <f t="shared" si="86"/>
        <v>1</v>
      </c>
      <c r="K219" s="23">
        <f t="shared" si="74"/>
        <v>0</v>
      </c>
      <c r="L219" s="24">
        <f t="shared" si="75"/>
        <v>19070.98</v>
      </c>
    </row>
    <row r="220" spans="1:12" s="25" customFormat="1" ht="15.75" x14ac:dyDescent="0.25">
      <c r="A220" s="1">
        <v>256</v>
      </c>
      <c r="B220" s="16" t="s">
        <v>479</v>
      </c>
      <c r="C220" s="17" t="s">
        <v>480</v>
      </c>
      <c r="D220" s="68" t="s">
        <v>468</v>
      </c>
      <c r="E220" s="19">
        <f t="shared" si="71"/>
        <v>37577.21</v>
      </c>
      <c r="F220" s="20">
        <f t="shared" si="80"/>
        <v>0.65066000000000002</v>
      </c>
      <c r="G220" s="19">
        <f t="shared" si="72"/>
        <v>24449.97</v>
      </c>
      <c r="H220" s="21">
        <v>1.7</v>
      </c>
      <c r="I220" s="22">
        <f t="shared" si="87"/>
        <v>0.80437000000000003</v>
      </c>
      <c r="J220" s="22">
        <f t="shared" ref="J220:J222" si="88">$J$8</f>
        <v>1.12619</v>
      </c>
      <c r="K220" s="23">
        <f t="shared" si="74"/>
        <v>0</v>
      </c>
      <c r="L220" s="24">
        <f t="shared" si="75"/>
        <v>37652.58</v>
      </c>
    </row>
    <row r="221" spans="1:12" s="25" customFormat="1" ht="15.75" x14ac:dyDescent="0.25">
      <c r="A221" s="1">
        <v>257</v>
      </c>
      <c r="B221" s="16" t="s">
        <v>481</v>
      </c>
      <c r="C221" s="17" t="s">
        <v>482</v>
      </c>
      <c r="D221" s="68" t="s">
        <v>468</v>
      </c>
      <c r="E221" s="19">
        <f t="shared" si="71"/>
        <v>37577.21</v>
      </c>
      <c r="F221" s="20">
        <f t="shared" si="80"/>
        <v>0.65066000000000002</v>
      </c>
      <c r="G221" s="19">
        <f t="shared" si="72"/>
        <v>24449.97</v>
      </c>
      <c r="H221" s="21">
        <v>0.78</v>
      </c>
      <c r="I221" s="22">
        <f t="shared" ref="I221:I222" si="89">$I$7</f>
        <v>1</v>
      </c>
      <c r="J221" s="22">
        <f t="shared" si="88"/>
        <v>1.12619</v>
      </c>
      <c r="K221" s="23">
        <f t="shared" si="74"/>
        <v>0</v>
      </c>
      <c r="L221" s="24">
        <f t="shared" si="75"/>
        <v>21477.54</v>
      </c>
    </row>
    <row r="222" spans="1:12" s="25" customFormat="1" ht="15.75" x14ac:dyDescent="0.25">
      <c r="A222" s="1">
        <v>258</v>
      </c>
      <c r="B222" s="16" t="s">
        <v>483</v>
      </c>
      <c r="C222" s="17" t="s">
        <v>484</v>
      </c>
      <c r="D222" s="68" t="s">
        <v>468</v>
      </c>
      <c r="E222" s="19">
        <f t="shared" si="71"/>
        <v>37577.21</v>
      </c>
      <c r="F222" s="20">
        <f t="shared" si="80"/>
        <v>0.65066000000000002</v>
      </c>
      <c r="G222" s="19">
        <f t="shared" si="72"/>
        <v>24449.97</v>
      </c>
      <c r="H222" s="21">
        <v>1.54</v>
      </c>
      <c r="I222" s="22">
        <f t="shared" si="89"/>
        <v>1</v>
      </c>
      <c r="J222" s="22">
        <f t="shared" si="88"/>
        <v>1.12619</v>
      </c>
      <c r="K222" s="23">
        <f t="shared" si="74"/>
        <v>0</v>
      </c>
      <c r="L222" s="24">
        <f t="shared" si="75"/>
        <v>42404.38</v>
      </c>
    </row>
    <row r="223" spans="1:12" s="25" customFormat="1" ht="15.75" x14ac:dyDescent="0.25">
      <c r="A223" s="1">
        <v>259</v>
      </c>
      <c r="B223" s="16" t="s">
        <v>485</v>
      </c>
      <c r="C223" s="17" t="s">
        <v>486</v>
      </c>
      <c r="D223" s="68" t="s">
        <v>468</v>
      </c>
      <c r="E223" s="19">
        <f t="shared" si="71"/>
        <v>37577.21</v>
      </c>
      <c r="F223" s="20">
        <f t="shared" si="80"/>
        <v>0.65066000000000002</v>
      </c>
      <c r="G223" s="19">
        <f t="shared" si="72"/>
        <v>24449.97</v>
      </c>
      <c r="H223" s="21">
        <v>0.75</v>
      </c>
      <c r="I223" s="22">
        <f>$I$7</f>
        <v>1</v>
      </c>
      <c r="J223" s="22">
        <f t="shared" si="86"/>
        <v>1</v>
      </c>
      <c r="K223" s="23">
        <f t="shared" si="74"/>
        <v>0</v>
      </c>
      <c r="L223" s="24">
        <f t="shared" si="75"/>
        <v>18337.48</v>
      </c>
    </row>
    <row r="224" spans="1:12" s="25" customFormat="1" ht="15.75" x14ac:dyDescent="0.25">
      <c r="A224" s="1">
        <v>260</v>
      </c>
      <c r="B224" s="16" t="s">
        <v>487</v>
      </c>
      <c r="C224" s="17" t="s">
        <v>488</v>
      </c>
      <c r="D224" s="68" t="s">
        <v>468</v>
      </c>
      <c r="E224" s="19">
        <f t="shared" si="71"/>
        <v>37577.21</v>
      </c>
      <c r="F224" s="20">
        <f t="shared" si="80"/>
        <v>0.65066000000000002</v>
      </c>
      <c r="G224" s="19">
        <f t="shared" si="72"/>
        <v>24449.97</v>
      </c>
      <c r="H224" s="21">
        <v>0.89</v>
      </c>
      <c r="I224" s="22">
        <f>$I$8</f>
        <v>0.80437000000000003</v>
      </c>
      <c r="J224" s="22">
        <f t="shared" ref="J224:J230" si="90">$J$8</f>
        <v>1.12619</v>
      </c>
      <c r="K224" s="23">
        <f t="shared" si="74"/>
        <v>0</v>
      </c>
      <c r="L224" s="24">
        <f t="shared" si="75"/>
        <v>19712.240000000002</v>
      </c>
    </row>
    <row r="225" spans="1:12" s="25" customFormat="1" ht="15.75" x14ac:dyDescent="0.25">
      <c r="A225" s="1">
        <v>261</v>
      </c>
      <c r="B225" s="16" t="s">
        <v>489</v>
      </c>
      <c r="C225" s="17" t="s">
        <v>490</v>
      </c>
      <c r="D225" s="68" t="s">
        <v>468</v>
      </c>
      <c r="E225" s="19">
        <f t="shared" si="71"/>
        <v>37577.21</v>
      </c>
      <c r="F225" s="20">
        <f t="shared" si="80"/>
        <v>0.65066000000000002</v>
      </c>
      <c r="G225" s="19">
        <f t="shared" si="72"/>
        <v>24449.97</v>
      </c>
      <c r="H225" s="21">
        <v>0.53</v>
      </c>
      <c r="I225" s="22">
        <f t="shared" ref="I225" si="91">$I$7</f>
        <v>1</v>
      </c>
      <c r="J225" s="22">
        <f t="shared" si="90"/>
        <v>1.12619</v>
      </c>
      <c r="K225" s="23">
        <f t="shared" si="74"/>
        <v>0</v>
      </c>
      <c r="L225" s="24">
        <f t="shared" si="75"/>
        <v>14593.72</v>
      </c>
    </row>
    <row r="226" spans="1:12" s="25" customFormat="1" ht="15.75" x14ac:dyDescent="0.25">
      <c r="A226" s="1">
        <v>262</v>
      </c>
      <c r="B226" s="16" t="s">
        <v>491</v>
      </c>
      <c r="C226" s="17" t="s">
        <v>492</v>
      </c>
      <c r="D226" s="68" t="s">
        <v>468</v>
      </c>
      <c r="E226" s="19">
        <f t="shared" si="71"/>
        <v>37577.21</v>
      </c>
      <c r="F226" s="20">
        <f t="shared" si="80"/>
        <v>0.65066000000000002</v>
      </c>
      <c r="G226" s="19">
        <f t="shared" si="72"/>
        <v>24449.97</v>
      </c>
      <c r="H226" s="29">
        <v>4.07</v>
      </c>
      <c r="I226" s="22">
        <f t="shared" ref="I226:I230" si="92">$I$8</f>
        <v>0.80437000000000003</v>
      </c>
      <c r="J226" s="22">
        <f t="shared" si="90"/>
        <v>1.12619</v>
      </c>
      <c r="K226" s="23">
        <f t="shared" si="74"/>
        <v>0</v>
      </c>
      <c r="L226" s="24">
        <f t="shared" si="75"/>
        <v>90144.72</v>
      </c>
    </row>
    <row r="227" spans="1:12" s="25" customFormat="1" ht="30" x14ac:dyDescent="0.25">
      <c r="A227" s="1">
        <v>263</v>
      </c>
      <c r="B227" s="16" t="s">
        <v>493</v>
      </c>
      <c r="C227" s="17" t="s">
        <v>494</v>
      </c>
      <c r="D227" s="68" t="s">
        <v>468</v>
      </c>
      <c r="E227" s="19">
        <f t="shared" si="71"/>
        <v>37577.21</v>
      </c>
      <c r="F227" s="20">
        <f t="shared" si="80"/>
        <v>0.65066000000000002</v>
      </c>
      <c r="G227" s="19">
        <f t="shared" si="72"/>
        <v>24449.97</v>
      </c>
      <c r="H227" s="21">
        <v>1</v>
      </c>
      <c r="I227" s="22">
        <f t="shared" ref="I227" si="93">$I$7</f>
        <v>1</v>
      </c>
      <c r="J227" s="22">
        <f t="shared" si="90"/>
        <v>1.12619</v>
      </c>
      <c r="K227" s="23">
        <f t="shared" si="74"/>
        <v>0</v>
      </c>
      <c r="L227" s="24">
        <f t="shared" si="75"/>
        <v>27535.31</v>
      </c>
    </row>
    <row r="228" spans="1:12" s="25" customFormat="1" ht="15.75" x14ac:dyDescent="0.25">
      <c r="A228" s="1">
        <v>264</v>
      </c>
      <c r="B228" s="16" t="s">
        <v>495</v>
      </c>
      <c r="C228" s="17" t="s">
        <v>496</v>
      </c>
      <c r="D228" s="68" t="s">
        <v>497</v>
      </c>
      <c r="E228" s="19">
        <f t="shared" si="71"/>
        <v>37577.21</v>
      </c>
      <c r="F228" s="20">
        <f t="shared" si="80"/>
        <v>0.65066000000000002</v>
      </c>
      <c r="G228" s="19">
        <f t="shared" si="72"/>
        <v>24449.97</v>
      </c>
      <c r="H228" s="21">
        <v>2.0499999999999998</v>
      </c>
      <c r="I228" s="22">
        <f t="shared" si="92"/>
        <v>0.80437000000000003</v>
      </c>
      <c r="J228" s="22">
        <f t="shared" si="90"/>
        <v>1.12619</v>
      </c>
      <c r="K228" s="23">
        <f t="shared" si="74"/>
        <v>0</v>
      </c>
      <c r="L228" s="24">
        <f t="shared" si="75"/>
        <v>45404.59</v>
      </c>
    </row>
    <row r="229" spans="1:12" s="25" customFormat="1" ht="15.75" x14ac:dyDescent="0.25">
      <c r="A229" s="1">
        <v>265</v>
      </c>
      <c r="B229" s="16" t="s">
        <v>498</v>
      </c>
      <c r="C229" s="17" t="s">
        <v>499</v>
      </c>
      <c r="D229" s="68" t="s">
        <v>497</v>
      </c>
      <c r="E229" s="19">
        <f t="shared" si="71"/>
        <v>37577.21</v>
      </c>
      <c r="F229" s="20">
        <f t="shared" si="80"/>
        <v>0.65066000000000002</v>
      </c>
      <c r="G229" s="19">
        <f t="shared" si="72"/>
        <v>24449.97</v>
      </c>
      <c r="H229" s="21">
        <v>1.54</v>
      </c>
      <c r="I229" s="22">
        <f t="shared" si="92"/>
        <v>0.80437000000000003</v>
      </c>
      <c r="J229" s="22">
        <f t="shared" si="90"/>
        <v>1.12619</v>
      </c>
      <c r="K229" s="23">
        <f t="shared" si="74"/>
        <v>0</v>
      </c>
      <c r="L229" s="24">
        <f t="shared" si="75"/>
        <v>34108.81</v>
      </c>
    </row>
    <row r="230" spans="1:12" s="25" customFormat="1" ht="15.75" x14ac:dyDescent="0.25">
      <c r="A230" s="1">
        <v>266</v>
      </c>
      <c r="B230" s="16" t="s">
        <v>500</v>
      </c>
      <c r="C230" s="17" t="s">
        <v>501</v>
      </c>
      <c r="D230" s="68" t="s">
        <v>497</v>
      </c>
      <c r="E230" s="19">
        <f t="shared" si="71"/>
        <v>37577.21</v>
      </c>
      <c r="F230" s="20">
        <f t="shared" si="80"/>
        <v>0.65066000000000002</v>
      </c>
      <c r="G230" s="19">
        <f t="shared" si="72"/>
        <v>24449.97</v>
      </c>
      <c r="H230" s="21">
        <v>1.92</v>
      </c>
      <c r="I230" s="22">
        <f t="shared" si="92"/>
        <v>0.80437000000000003</v>
      </c>
      <c r="J230" s="22">
        <f t="shared" si="90"/>
        <v>1.12619</v>
      </c>
      <c r="K230" s="23">
        <f t="shared" si="74"/>
        <v>0</v>
      </c>
      <c r="L230" s="24">
        <f t="shared" si="75"/>
        <v>42525.27</v>
      </c>
    </row>
    <row r="231" spans="1:12" s="25" customFormat="1" ht="15.75" x14ac:dyDescent="0.25">
      <c r="A231" s="1">
        <v>267</v>
      </c>
      <c r="B231" s="16" t="s">
        <v>502</v>
      </c>
      <c r="C231" s="17" t="s">
        <v>503</v>
      </c>
      <c r="D231" s="68" t="s">
        <v>497</v>
      </c>
      <c r="E231" s="19">
        <f t="shared" si="71"/>
        <v>37577.21</v>
      </c>
      <c r="F231" s="20">
        <f t="shared" si="80"/>
        <v>0.65066000000000002</v>
      </c>
      <c r="G231" s="19">
        <f t="shared" si="72"/>
        <v>24449.97</v>
      </c>
      <c r="H231" s="21">
        <v>2.56</v>
      </c>
      <c r="I231" s="22">
        <f>$I$7</f>
        <v>1</v>
      </c>
      <c r="J231" s="22">
        <f t="shared" si="86"/>
        <v>1</v>
      </c>
      <c r="K231" s="23">
        <f t="shared" si="74"/>
        <v>0</v>
      </c>
      <c r="L231" s="24">
        <f t="shared" si="75"/>
        <v>62591.92</v>
      </c>
    </row>
    <row r="232" spans="1:12" s="25" customFormat="1" ht="15.75" x14ac:dyDescent="0.25">
      <c r="A232" s="1">
        <v>268</v>
      </c>
      <c r="B232" s="16" t="s">
        <v>504</v>
      </c>
      <c r="C232" s="17" t="s">
        <v>505</v>
      </c>
      <c r="D232" s="68" t="s">
        <v>497</v>
      </c>
      <c r="E232" s="19">
        <f t="shared" si="71"/>
        <v>37577.21</v>
      </c>
      <c r="F232" s="20">
        <f t="shared" si="80"/>
        <v>0.65066000000000002</v>
      </c>
      <c r="G232" s="19">
        <f t="shared" si="72"/>
        <v>24449.97</v>
      </c>
      <c r="H232" s="21">
        <v>4.12</v>
      </c>
      <c r="I232" s="22">
        <f>$I$7</f>
        <v>1</v>
      </c>
      <c r="J232" s="22">
        <f t="shared" si="86"/>
        <v>1</v>
      </c>
      <c r="K232" s="23">
        <f t="shared" si="74"/>
        <v>0</v>
      </c>
      <c r="L232" s="24">
        <f t="shared" si="75"/>
        <v>100733.88</v>
      </c>
    </row>
    <row r="233" spans="1:12" s="25" customFormat="1" ht="15.75" x14ac:dyDescent="0.25">
      <c r="A233" s="1">
        <v>269</v>
      </c>
      <c r="B233" s="16" t="s">
        <v>506</v>
      </c>
      <c r="C233" s="17" t="s">
        <v>507</v>
      </c>
      <c r="D233" s="68" t="s">
        <v>508</v>
      </c>
      <c r="E233" s="19">
        <f t="shared" si="71"/>
        <v>37577.21</v>
      </c>
      <c r="F233" s="20">
        <f t="shared" si="80"/>
        <v>0.65066000000000002</v>
      </c>
      <c r="G233" s="19">
        <f t="shared" si="72"/>
        <v>24449.97</v>
      </c>
      <c r="H233" s="21">
        <v>0.99</v>
      </c>
      <c r="I233" s="22">
        <f t="shared" ref="I233" si="94">$I$7</f>
        <v>1</v>
      </c>
      <c r="J233" s="22">
        <f>$J$8</f>
        <v>1.12619</v>
      </c>
      <c r="K233" s="23">
        <f t="shared" si="74"/>
        <v>0</v>
      </c>
      <c r="L233" s="24">
        <f t="shared" si="75"/>
        <v>27259.96</v>
      </c>
    </row>
    <row r="234" spans="1:12" s="25" customFormat="1" ht="15.75" x14ac:dyDescent="0.25">
      <c r="A234" s="1">
        <v>270</v>
      </c>
      <c r="B234" s="16" t="s">
        <v>509</v>
      </c>
      <c r="C234" s="17" t="s">
        <v>510</v>
      </c>
      <c r="D234" s="68" t="s">
        <v>508</v>
      </c>
      <c r="E234" s="19">
        <f t="shared" si="71"/>
        <v>37577.21</v>
      </c>
      <c r="F234" s="20">
        <f t="shared" si="80"/>
        <v>0.65066000000000002</v>
      </c>
      <c r="G234" s="19">
        <f t="shared" si="72"/>
        <v>24449.97</v>
      </c>
      <c r="H234" s="21">
        <v>1.52</v>
      </c>
      <c r="I234" s="22">
        <f>$I$7</f>
        <v>1</v>
      </c>
      <c r="J234" s="22">
        <f t="shared" si="86"/>
        <v>1</v>
      </c>
      <c r="K234" s="23">
        <f t="shared" si="74"/>
        <v>0</v>
      </c>
      <c r="L234" s="24">
        <f t="shared" si="75"/>
        <v>37163.949999999997</v>
      </c>
    </row>
    <row r="235" spans="1:12" s="25" customFormat="1" ht="15.75" x14ac:dyDescent="0.25">
      <c r="A235" s="1">
        <v>271</v>
      </c>
      <c r="B235" s="16" t="s">
        <v>511</v>
      </c>
      <c r="C235" s="17" t="s">
        <v>512</v>
      </c>
      <c r="D235" s="68" t="s">
        <v>508</v>
      </c>
      <c r="E235" s="19">
        <f t="shared" si="71"/>
        <v>37577.21</v>
      </c>
      <c r="F235" s="20">
        <f t="shared" si="80"/>
        <v>0.65066000000000002</v>
      </c>
      <c r="G235" s="19">
        <f t="shared" si="72"/>
        <v>24449.97</v>
      </c>
      <c r="H235" s="21">
        <v>0.69</v>
      </c>
      <c r="I235" s="22">
        <f t="shared" ref="I235:I237" si="95">$I$7</f>
        <v>1</v>
      </c>
      <c r="J235" s="22">
        <f t="shared" si="86"/>
        <v>1</v>
      </c>
      <c r="K235" s="23">
        <f t="shared" si="74"/>
        <v>0</v>
      </c>
      <c r="L235" s="24">
        <f t="shared" si="75"/>
        <v>16870.48</v>
      </c>
    </row>
    <row r="236" spans="1:12" s="25" customFormat="1" ht="15.75" x14ac:dyDescent="0.25">
      <c r="A236" s="1">
        <v>272</v>
      </c>
      <c r="B236" s="16" t="s">
        <v>513</v>
      </c>
      <c r="C236" s="17" t="s">
        <v>514</v>
      </c>
      <c r="D236" s="68" t="s">
        <v>508</v>
      </c>
      <c r="E236" s="19">
        <f t="shared" si="71"/>
        <v>37577.21</v>
      </c>
      <c r="F236" s="20">
        <f t="shared" si="80"/>
        <v>0.65066000000000002</v>
      </c>
      <c r="G236" s="19">
        <f t="shared" si="72"/>
        <v>24449.97</v>
      </c>
      <c r="H236" s="21">
        <v>0.56000000000000005</v>
      </c>
      <c r="I236" s="22">
        <f t="shared" si="95"/>
        <v>1</v>
      </c>
      <c r="J236" s="22">
        <f t="shared" si="86"/>
        <v>1</v>
      </c>
      <c r="K236" s="23">
        <f t="shared" si="74"/>
        <v>0</v>
      </c>
      <c r="L236" s="24">
        <f t="shared" si="75"/>
        <v>13691.98</v>
      </c>
    </row>
    <row r="237" spans="1:12" s="25" customFormat="1" ht="15.75" x14ac:dyDescent="0.25">
      <c r="A237" s="1">
        <v>273</v>
      </c>
      <c r="B237" s="16" t="s">
        <v>515</v>
      </c>
      <c r="C237" s="17" t="s">
        <v>516</v>
      </c>
      <c r="D237" s="68" t="s">
        <v>508</v>
      </c>
      <c r="E237" s="19">
        <f t="shared" si="71"/>
        <v>37577.21</v>
      </c>
      <c r="F237" s="20">
        <f t="shared" si="80"/>
        <v>0.65066000000000002</v>
      </c>
      <c r="G237" s="19">
        <f t="shared" si="72"/>
        <v>24449.97</v>
      </c>
      <c r="H237" s="21">
        <v>0.74</v>
      </c>
      <c r="I237" s="22">
        <f t="shared" si="95"/>
        <v>1</v>
      </c>
      <c r="J237" s="22">
        <f t="shared" si="86"/>
        <v>1</v>
      </c>
      <c r="K237" s="23">
        <f t="shared" si="74"/>
        <v>0</v>
      </c>
      <c r="L237" s="24">
        <f t="shared" si="75"/>
        <v>18092.98</v>
      </c>
    </row>
    <row r="238" spans="1:12" s="25" customFormat="1" ht="15.75" x14ac:dyDescent="0.25">
      <c r="A238" s="1">
        <v>274</v>
      </c>
      <c r="B238" s="16" t="s">
        <v>517</v>
      </c>
      <c r="C238" s="17" t="s">
        <v>518</v>
      </c>
      <c r="D238" s="68" t="s">
        <v>508</v>
      </c>
      <c r="E238" s="19">
        <f t="shared" si="71"/>
        <v>37577.21</v>
      </c>
      <c r="F238" s="20">
        <f t="shared" si="80"/>
        <v>0.65066000000000002</v>
      </c>
      <c r="G238" s="19">
        <f t="shared" si="72"/>
        <v>24449.97</v>
      </c>
      <c r="H238" s="21">
        <v>1.44</v>
      </c>
      <c r="I238" s="22">
        <f>$I$27</f>
        <v>1</v>
      </c>
      <c r="J238" s="22">
        <f t="shared" ref="J238:J243" si="96">$J$8</f>
        <v>1.12619</v>
      </c>
      <c r="K238" s="23">
        <f t="shared" si="74"/>
        <v>0</v>
      </c>
      <c r="L238" s="24">
        <f t="shared" si="75"/>
        <v>39650.85</v>
      </c>
    </row>
    <row r="239" spans="1:12" s="25" customFormat="1" ht="15.75" x14ac:dyDescent="0.25">
      <c r="A239" s="1">
        <v>275</v>
      </c>
      <c r="B239" s="16" t="s">
        <v>519</v>
      </c>
      <c r="C239" s="17" t="s">
        <v>520</v>
      </c>
      <c r="D239" s="68" t="s">
        <v>508</v>
      </c>
      <c r="E239" s="19">
        <f t="shared" si="71"/>
        <v>37577.21</v>
      </c>
      <c r="F239" s="20">
        <f t="shared" si="80"/>
        <v>0.65066000000000002</v>
      </c>
      <c r="G239" s="19">
        <f t="shared" si="72"/>
        <v>24449.97</v>
      </c>
      <c r="H239" s="21">
        <v>7.07</v>
      </c>
      <c r="I239" s="22">
        <f t="shared" ref="I239" si="97">$I$7</f>
        <v>1</v>
      </c>
      <c r="J239" s="22">
        <f t="shared" si="96"/>
        <v>1.12619</v>
      </c>
      <c r="K239" s="23">
        <f t="shared" si="74"/>
        <v>0</v>
      </c>
      <c r="L239" s="24">
        <f t="shared" si="75"/>
        <v>194674.65</v>
      </c>
    </row>
    <row r="240" spans="1:12" s="25" customFormat="1" ht="15.75" x14ac:dyDescent="0.25">
      <c r="A240" s="1">
        <v>276</v>
      </c>
      <c r="B240" s="16" t="s">
        <v>521</v>
      </c>
      <c r="C240" s="17" t="s">
        <v>522</v>
      </c>
      <c r="D240" s="68" t="s">
        <v>508</v>
      </c>
      <c r="E240" s="19">
        <f t="shared" si="71"/>
        <v>37577.21</v>
      </c>
      <c r="F240" s="20">
        <f t="shared" si="80"/>
        <v>0.65066000000000002</v>
      </c>
      <c r="G240" s="19">
        <f t="shared" si="72"/>
        <v>24449.97</v>
      </c>
      <c r="H240" s="21">
        <v>4.46</v>
      </c>
      <c r="I240" s="22">
        <f t="shared" ref="I240:I243" si="98">$I$8</f>
        <v>0.80437000000000003</v>
      </c>
      <c r="J240" s="22">
        <f t="shared" si="96"/>
        <v>1.12619</v>
      </c>
      <c r="K240" s="23">
        <f t="shared" si="74"/>
        <v>0</v>
      </c>
      <c r="L240" s="24">
        <f t="shared" si="75"/>
        <v>98782.66</v>
      </c>
    </row>
    <row r="241" spans="1:12" s="25" customFormat="1" ht="15.75" x14ac:dyDescent="0.25">
      <c r="A241" s="1">
        <v>277</v>
      </c>
      <c r="B241" s="16" t="s">
        <v>523</v>
      </c>
      <c r="C241" s="17" t="s">
        <v>524</v>
      </c>
      <c r="D241" s="68" t="s">
        <v>508</v>
      </c>
      <c r="E241" s="19">
        <f t="shared" si="71"/>
        <v>37577.21</v>
      </c>
      <c r="F241" s="20">
        <f t="shared" si="80"/>
        <v>0.65066000000000002</v>
      </c>
      <c r="G241" s="19">
        <f t="shared" si="72"/>
        <v>24449.97</v>
      </c>
      <c r="H241" s="21">
        <v>0.79</v>
      </c>
      <c r="I241" s="22">
        <f t="shared" si="98"/>
        <v>0.80437000000000003</v>
      </c>
      <c r="J241" s="22">
        <f t="shared" si="96"/>
        <v>1.12619</v>
      </c>
      <c r="K241" s="23">
        <f t="shared" si="74"/>
        <v>0</v>
      </c>
      <c r="L241" s="24">
        <f t="shared" si="75"/>
        <v>17497.38</v>
      </c>
    </row>
    <row r="242" spans="1:12" s="25" customFormat="1" ht="15.75" x14ac:dyDescent="0.25">
      <c r="A242" s="1">
        <v>278</v>
      </c>
      <c r="B242" s="16" t="s">
        <v>525</v>
      </c>
      <c r="C242" s="17" t="s">
        <v>526</v>
      </c>
      <c r="D242" s="68" t="s">
        <v>508</v>
      </c>
      <c r="E242" s="19">
        <f t="shared" si="71"/>
        <v>37577.21</v>
      </c>
      <c r="F242" s="20">
        <f t="shared" si="80"/>
        <v>0.65066000000000002</v>
      </c>
      <c r="G242" s="19">
        <f t="shared" si="72"/>
        <v>24449.97</v>
      </c>
      <c r="H242" s="21">
        <v>0.93</v>
      </c>
      <c r="I242" s="22">
        <f t="shared" si="98"/>
        <v>0.80437000000000003</v>
      </c>
      <c r="J242" s="22">
        <f t="shared" si="96"/>
        <v>1.12619</v>
      </c>
      <c r="K242" s="23">
        <f t="shared" si="74"/>
        <v>0</v>
      </c>
      <c r="L242" s="24">
        <f t="shared" si="75"/>
        <v>20598.18</v>
      </c>
    </row>
    <row r="243" spans="1:12" s="25" customFormat="1" ht="15.75" x14ac:dyDescent="0.25">
      <c r="A243" s="1">
        <v>279</v>
      </c>
      <c r="B243" s="16" t="s">
        <v>527</v>
      </c>
      <c r="C243" s="17" t="s">
        <v>528</v>
      </c>
      <c r="D243" s="68" t="s">
        <v>508</v>
      </c>
      <c r="E243" s="19">
        <f t="shared" si="71"/>
        <v>37577.21</v>
      </c>
      <c r="F243" s="20">
        <f t="shared" si="80"/>
        <v>0.65066000000000002</v>
      </c>
      <c r="G243" s="19">
        <f t="shared" si="72"/>
        <v>24449.97</v>
      </c>
      <c r="H243" s="21">
        <v>1.37</v>
      </c>
      <c r="I243" s="22">
        <f t="shared" si="98"/>
        <v>0.80437000000000003</v>
      </c>
      <c r="J243" s="22">
        <f t="shared" si="96"/>
        <v>1.12619</v>
      </c>
      <c r="K243" s="23">
        <f t="shared" si="74"/>
        <v>0</v>
      </c>
      <c r="L243" s="24">
        <f t="shared" si="75"/>
        <v>30343.55</v>
      </c>
    </row>
    <row r="244" spans="1:12" s="25" customFormat="1" ht="15.75" x14ac:dyDescent="0.25">
      <c r="A244" s="1">
        <v>280</v>
      </c>
      <c r="B244" s="16" t="s">
        <v>529</v>
      </c>
      <c r="C244" s="17" t="s">
        <v>530</v>
      </c>
      <c r="D244" s="68" t="s">
        <v>508</v>
      </c>
      <c r="E244" s="19">
        <f t="shared" si="71"/>
        <v>37577.21</v>
      </c>
      <c r="F244" s="20">
        <f t="shared" si="80"/>
        <v>0.65066000000000002</v>
      </c>
      <c r="G244" s="19">
        <f t="shared" si="72"/>
        <v>24449.97</v>
      </c>
      <c r="H244" s="21">
        <v>2.42</v>
      </c>
      <c r="I244" s="22">
        <f>$I$7</f>
        <v>1</v>
      </c>
      <c r="J244" s="22">
        <f t="shared" si="86"/>
        <v>1</v>
      </c>
      <c r="K244" s="23">
        <f t="shared" si="74"/>
        <v>0</v>
      </c>
      <c r="L244" s="24">
        <f t="shared" si="75"/>
        <v>59168.93</v>
      </c>
    </row>
    <row r="245" spans="1:12" s="25" customFormat="1" ht="15.75" x14ac:dyDescent="0.25">
      <c r="A245" s="1">
        <v>281</v>
      </c>
      <c r="B245" s="16" t="s">
        <v>531</v>
      </c>
      <c r="C245" s="17" t="s">
        <v>532</v>
      </c>
      <c r="D245" s="68" t="s">
        <v>508</v>
      </c>
      <c r="E245" s="19">
        <f t="shared" si="71"/>
        <v>37577.21</v>
      </c>
      <c r="F245" s="20">
        <f t="shared" si="80"/>
        <v>0.65066000000000002</v>
      </c>
      <c r="G245" s="19">
        <f t="shared" si="72"/>
        <v>24449.97</v>
      </c>
      <c r="H245" s="21">
        <v>3.15</v>
      </c>
      <c r="I245" s="22">
        <f>$I$7</f>
        <v>1</v>
      </c>
      <c r="J245" s="22">
        <f t="shared" si="86"/>
        <v>1</v>
      </c>
      <c r="K245" s="23">
        <f t="shared" si="74"/>
        <v>0</v>
      </c>
      <c r="L245" s="24">
        <f t="shared" si="75"/>
        <v>77017.41</v>
      </c>
    </row>
    <row r="246" spans="1:12" s="25" customFormat="1" ht="15.75" x14ac:dyDescent="0.25">
      <c r="A246" s="1">
        <v>282</v>
      </c>
      <c r="B246" s="16" t="s">
        <v>533</v>
      </c>
      <c r="C246" s="17" t="s">
        <v>534</v>
      </c>
      <c r="D246" s="68" t="s">
        <v>535</v>
      </c>
      <c r="E246" s="19">
        <f t="shared" si="71"/>
        <v>37577.21</v>
      </c>
      <c r="F246" s="20">
        <f t="shared" si="80"/>
        <v>0.65066000000000002</v>
      </c>
      <c r="G246" s="19">
        <f t="shared" si="72"/>
        <v>24449.97</v>
      </c>
      <c r="H246" s="21">
        <v>0.86</v>
      </c>
      <c r="I246" s="22">
        <f t="shared" ref="I246:I247" si="99">$I$27</f>
        <v>1</v>
      </c>
      <c r="J246" s="22">
        <f t="shared" ref="J246:J248" si="100">$J$8</f>
        <v>1.12619</v>
      </c>
      <c r="K246" s="23">
        <f t="shared" si="74"/>
        <v>0</v>
      </c>
      <c r="L246" s="24">
        <f t="shared" si="75"/>
        <v>23680.37</v>
      </c>
    </row>
    <row r="247" spans="1:12" s="25" customFormat="1" ht="15.75" x14ac:dyDescent="0.25">
      <c r="A247" s="1">
        <v>283</v>
      </c>
      <c r="B247" s="16" t="s">
        <v>536</v>
      </c>
      <c r="C247" s="17" t="s">
        <v>537</v>
      </c>
      <c r="D247" s="68" t="s">
        <v>535</v>
      </c>
      <c r="E247" s="19">
        <f t="shared" si="71"/>
        <v>37577.21</v>
      </c>
      <c r="F247" s="20">
        <f t="shared" si="80"/>
        <v>0.65066000000000002</v>
      </c>
      <c r="G247" s="19">
        <f t="shared" si="72"/>
        <v>24449.97</v>
      </c>
      <c r="H247" s="21">
        <v>0.49</v>
      </c>
      <c r="I247" s="22">
        <f t="shared" si="99"/>
        <v>1</v>
      </c>
      <c r="J247" s="22">
        <f t="shared" si="100"/>
        <v>1.12619</v>
      </c>
      <c r="K247" s="23">
        <f t="shared" si="74"/>
        <v>0</v>
      </c>
      <c r="L247" s="24">
        <f t="shared" si="75"/>
        <v>13492.3</v>
      </c>
    </row>
    <row r="248" spans="1:12" s="25" customFormat="1" ht="30" x14ac:dyDescent="0.25">
      <c r="A248" s="1">
        <v>284</v>
      </c>
      <c r="B248" s="16" t="s">
        <v>538</v>
      </c>
      <c r="C248" s="17" t="s">
        <v>539</v>
      </c>
      <c r="D248" s="68" t="s">
        <v>535</v>
      </c>
      <c r="E248" s="19">
        <f t="shared" si="71"/>
        <v>37577.21</v>
      </c>
      <c r="F248" s="20">
        <f t="shared" si="80"/>
        <v>0.65066000000000002</v>
      </c>
      <c r="G248" s="19">
        <f t="shared" si="72"/>
        <v>24449.97</v>
      </c>
      <c r="H248" s="21">
        <v>0.64</v>
      </c>
      <c r="I248" s="22">
        <f t="shared" ref="I248" si="101">$I$7</f>
        <v>1</v>
      </c>
      <c r="J248" s="22">
        <f t="shared" si="100"/>
        <v>1.12619</v>
      </c>
      <c r="K248" s="23">
        <f t="shared" si="74"/>
        <v>0</v>
      </c>
      <c r="L248" s="24">
        <f t="shared" si="75"/>
        <v>17622.599999999999</v>
      </c>
    </row>
    <row r="249" spans="1:12" s="25" customFormat="1" ht="15.75" x14ac:dyDescent="0.25">
      <c r="A249" s="1">
        <v>285</v>
      </c>
      <c r="B249" s="16" t="s">
        <v>540</v>
      </c>
      <c r="C249" s="17" t="s">
        <v>541</v>
      </c>
      <c r="D249" s="68" t="s">
        <v>535</v>
      </c>
      <c r="E249" s="19">
        <f t="shared" si="71"/>
        <v>37577.21</v>
      </c>
      <c r="F249" s="20">
        <f t="shared" si="80"/>
        <v>0.65066000000000002</v>
      </c>
      <c r="G249" s="19">
        <f t="shared" si="72"/>
        <v>24449.97</v>
      </c>
      <c r="H249" s="21">
        <v>0.73</v>
      </c>
      <c r="I249" s="22">
        <f>$I$7</f>
        <v>1</v>
      </c>
      <c r="J249" s="22">
        <f t="shared" si="86"/>
        <v>1</v>
      </c>
      <c r="K249" s="23">
        <f t="shared" si="74"/>
        <v>0</v>
      </c>
      <c r="L249" s="24">
        <f t="shared" si="75"/>
        <v>17848.48</v>
      </c>
    </row>
    <row r="250" spans="1:12" ht="15.75" x14ac:dyDescent="0.25">
      <c r="A250" s="1">
        <v>286</v>
      </c>
      <c r="B250" s="16" t="s">
        <v>542</v>
      </c>
      <c r="C250" s="17" t="s">
        <v>543</v>
      </c>
      <c r="D250" s="68" t="s">
        <v>535</v>
      </c>
      <c r="E250" s="19">
        <f t="shared" si="71"/>
        <v>37577.21</v>
      </c>
      <c r="F250" s="20">
        <f t="shared" si="80"/>
        <v>0.65066000000000002</v>
      </c>
      <c r="G250" s="19">
        <f t="shared" si="72"/>
        <v>24449.97</v>
      </c>
      <c r="H250" s="29">
        <v>0.67</v>
      </c>
      <c r="I250" s="22">
        <f>$I$27</f>
        <v>1</v>
      </c>
      <c r="J250" s="22">
        <f t="shared" ref="J250:J252" si="102">$J$8</f>
        <v>1.12619</v>
      </c>
      <c r="K250" s="23">
        <f t="shared" si="74"/>
        <v>0</v>
      </c>
      <c r="L250" s="24">
        <f t="shared" si="75"/>
        <v>18448.66</v>
      </c>
    </row>
    <row r="251" spans="1:12" s="25" customFormat="1" ht="15.75" x14ac:dyDescent="0.25">
      <c r="A251" s="1">
        <v>287</v>
      </c>
      <c r="B251" s="16" t="s">
        <v>544</v>
      </c>
      <c r="C251" s="17" t="s">
        <v>545</v>
      </c>
      <c r="D251" s="68" t="s">
        <v>535</v>
      </c>
      <c r="E251" s="19">
        <f t="shared" ref="E251:E314" si="103">$E$7</f>
        <v>37577.21</v>
      </c>
      <c r="F251" s="20">
        <f t="shared" si="80"/>
        <v>0.65066000000000002</v>
      </c>
      <c r="G251" s="19">
        <f t="shared" ref="G251:G314" si="104">$G$7</f>
        <v>24449.97</v>
      </c>
      <c r="H251" s="21">
        <v>1.2</v>
      </c>
      <c r="I251" s="22">
        <f t="shared" ref="I251:I259" si="105">$I$8</f>
        <v>0.80437000000000003</v>
      </c>
      <c r="J251" s="22">
        <f t="shared" si="102"/>
        <v>1.12619</v>
      </c>
      <c r="K251" s="23">
        <f t="shared" ref="K251:K314" si="106">$K$7</f>
        <v>0</v>
      </c>
      <c r="L251" s="24">
        <f t="shared" ref="L251:L314" si="107">ROUND(G251*H251*I251*J251+K251,2)</f>
        <v>26578.29</v>
      </c>
    </row>
    <row r="252" spans="1:12" s="25" customFormat="1" ht="15.75" x14ac:dyDescent="0.25">
      <c r="A252" s="1">
        <v>288</v>
      </c>
      <c r="B252" s="16" t="s">
        <v>546</v>
      </c>
      <c r="C252" s="17" t="s">
        <v>547</v>
      </c>
      <c r="D252" s="68" t="s">
        <v>535</v>
      </c>
      <c r="E252" s="19">
        <f t="shared" si="103"/>
        <v>37577.21</v>
      </c>
      <c r="F252" s="20">
        <f t="shared" si="80"/>
        <v>0.65066000000000002</v>
      </c>
      <c r="G252" s="19">
        <f t="shared" si="104"/>
        <v>24449.97</v>
      </c>
      <c r="H252" s="21">
        <v>1.42</v>
      </c>
      <c r="I252" s="22">
        <f t="shared" si="105"/>
        <v>0.80437000000000003</v>
      </c>
      <c r="J252" s="22">
        <f t="shared" si="102"/>
        <v>1.12619</v>
      </c>
      <c r="K252" s="23">
        <f t="shared" si="106"/>
        <v>0</v>
      </c>
      <c r="L252" s="24">
        <f t="shared" si="107"/>
        <v>31450.98</v>
      </c>
    </row>
    <row r="253" spans="1:12" s="25" customFormat="1" ht="15.75" x14ac:dyDescent="0.25">
      <c r="A253" s="1">
        <v>289</v>
      </c>
      <c r="B253" s="16" t="s">
        <v>548</v>
      </c>
      <c r="C253" s="17" t="s">
        <v>549</v>
      </c>
      <c r="D253" s="68" t="s">
        <v>535</v>
      </c>
      <c r="E253" s="19">
        <f t="shared" si="103"/>
        <v>37577.21</v>
      </c>
      <c r="F253" s="20">
        <f t="shared" si="80"/>
        <v>0.65066000000000002</v>
      </c>
      <c r="G253" s="19">
        <f t="shared" si="104"/>
        <v>24449.97</v>
      </c>
      <c r="H253" s="21">
        <v>2.31</v>
      </c>
      <c r="I253" s="22">
        <f>$I$7</f>
        <v>1</v>
      </c>
      <c r="J253" s="22">
        <f t="shared" ref="J253:J294" si="108">$J$7</f>
        <v>1</v>
      </c>
      <c r="K253" s="23">
        <f t="shared" si="106"/>
        <v>0</v>
      </c>
      <c r="L253" s="24">
        <f t="shared" si="107"/>
        <v>56479.43</v>
      </c>
    </row>
    <row r="254" spans="1:12" s="25" customFormat="1" ht="15.75" x14ac:dyDescent="0.25">
      <c r="A254" s="1">
        <v>290</v>
      </c>
      <c r="B254" s="16" t="s">
        <v>550</v>
      </c>
      <c r="C254" s="17" t="s">
        <v>551</v>
      </c>
      <c r="D254" s="68" t="s">
        <v>535</v>
      </c>
      <c r="E254" s="19">
        <f t="shared" si="103"/>
        <v>37577.21</v>
      </c>
      <c r="F254" s="20">
        <f t="shared" si="80"/>
        <v>0.65066000000000002</v>
      </c>
      <c r="G254" s="19">
        <f t="shared" si="104"/>
        <v>24449.97</v>
      </c>
      <c r="H254" s="21">
        <v>3.12</v>
      </c>
      <c r="I254" s="22">
        <f>$I$7</f>
        <v>1</v>
      </c>
      <c r="J254" s="22">
        <f t="shared" si="108"/>
        <v>1</v>
      </c>
      <c r="K254" s="23">
        <f t="shared" si="106"/>
        <v>0</v>
      </c>
      <c r="L254" s="24">
        <f t="shared" si="107"/>
        <v>76283.91</v>
      </c>
    </row>
    <row r="255" spans="1:12" s="25" customFormat="1" ht="15.75" x14ac:dyDescent="0.25">
      <c r="A255" s="1">
        <v>291</v>
      </c>
      <c r="B255" s="16" t="s">
        <v>552</v>
      </c>
      <c r="C255" s="17" t="s">
        <v>553</v>
      </c>
      <c r="D255" s="68" t="s">
        <v>535</v>
      </c>
      <c r="E255" s="19">
        <f t="shared" si="103"/>
        <v>37577.21</v>
      </c>
      <c r="F255" s="20">
        <f t="shared" si="80"/>
        <v>0.65066000000000002</v>
      </c>
      <c r="G255" s="19">
        <f t="shared" si="104"/>
        <v>24449.97</v>
      </c>
      <c r="H255" s="21">
        <v>1.08</v>
      </c>
      <c r="I255" s="22">
        <f t="shared" si="105"/>
        <v>0.80437000000000003</v>
      </c>
      <c r="J255" s="22">
        <f t="shared" ref="J255:J259" si="109">$J$8</f>
        <v>1.12619</v>
      </c>
      <c r="K255" s="23">
        <f t="shared" si="106"/>
        <v>0</v>
      </c>
      <c r="L255" s="24">
        <f t="shared" si="107"/>
        <v>23920.46</v>
      </c>
    </row>
    <row r="256" spans="1:12" s="25" customFormat="1" ht="15.75" x14ac:dyDescent="0.25">
      <c r="A256" s="1">
        <v>292</v>
      </c>
      <c r="B256" s="16" t="s">
        <v>554</v>
      </c>
      <c r="C256" s="17" t="s">
        <v>555</v>
      </c>
      <c r="D256" s="68" t="s">
        <v>535</v>
      </c>
      <c r="E256" s="19">
        <f t="shared" si="103"/>
        <v>37577.21</v>
      </c>
      <c r="F256" s="20">
        <f t="shared" si="80"/>
        <v>0.65066000000000002</v>
      </c>
      <c r="G256" s="19">
        <f t="shared" si="104"/>
        <v>24449.97</v>
      </c>
      <c r="H256" s="21">
        <v>1.1200000000000001</v>
      </c>
      <c r="I256" s="22">
        <f t="shared" si="105"/>
        <v>0.80437000000000003</v>
      </c>
      <c r="J256" s="22">
        <f t="shared" si="109"/>
        <v>1.12619</v>
      </c>
      <c r="K256" s="23">
        <f t="shared" si="106"/>
        <v>0</v>
      </c>
      <c r="L256" s="24">
        <f t="shared" si="107"/>
        <v>24806.41</v>
      </c>
    </row>
    <row r="257" spans="1:12" s="25" customFormat="1" ht="15.75" x14ac:dyDescent="0.25">
      <c r="A257" s="1">
        <v>293</v>
      </c>
      <c r="B257" s="16" t="s">
        <v>556</v>
      </c>
      <c r="C257" s="17" t="s">
        <v>557</v>
      </c>
      <c r="D257" s="68" t="s">
        <v>535</v>
      </c>
      <c r="E257" s="19">
        <f t="shared" si="103"/>
        <v>37577.21</v>
      </c>
      <c r="F257" s="20">
        <f t="shared" si="80"/>
        <v>0.65066000000000002</v>
      </c>
      <c r="G257" s="19">
        <f t="shared" si="104"/>
        <v>24449.97</v>
      </c>
      <c r="H257" s="21">
        <v>1.62</v>
      </c>
      <c r="I257" s="22">
        <f t="shared" si="105"/>
        <v>0.80437000000000003</v>
      </c>
      <c r="J257" s="22">
        <f t="shared" si="109"/>
        <v>1.12619</v>
      </c>
      <c r="K257" s="23">
        <f t="shared" si="106"/>
        <v>0</v>
      </c>
      <c r="L257" s="24">
        <f t="shared" si="107"/>
        <v>35880.699999999997</v>
      </c>
    </row>
    <row r="258" spans="1:12" s="25" customFormat="1" ht="15.75" x14ac:dyDescent="0.25">
      <c r="A258" s="1">
        <v>294</v>
      </c>
      <c r="B258" s="16" t="s">
        <v>558</v>
      </c>
      <c r="C258" s="17" t="s">
        <v>559</v>
      </c>
      <c r="D258" s="68" t="s">
        <v>535</v>
      </c>
      <c r="E258" s="19">
        <f t="shared" si="103"/>
        <v>37577.21</v>
      </c>
      <c r="F258" s="20">
        <f t="shared" si="80"/>
        <v>0.65066000000000002</v>
      </c>
      <c r="G258" s="19">
        <f t="shared" si="104"/>
        <v>24449.97</v>
      </c>
      <c r="H258" s="21">
        <v>1.95</v>
      </c>
      <c r="I258" s="22">
        <f t="shared" si="105"/>
        <v>0.80437000000000003</v>
      </c>
      <c r="J258" s="22">
        <f t="shared" si="109"/>
        <v>1.12619</v>
      </c>
      <c r="K258" s="23">
        <f t="shared" si="106"/>
        <v>0</v>
      </c>
      <c r="L258" s="24">
        <f t="shared" si="107"/>
        <v>43189.73</v>
      </c>
    </row>
    <row r="259" spans="1:12" s="25" customFormat="1" ht="15.75" x14ac:dyDescent="0.25">
      <c r="A259" s="1">
        <v>295</v>
      </c>
      <c r="B259" s="16" t="s">
        <v>560</v>
      </c>
      <c r="C259" s="17" t="s">
        <v>561</v>
      </c>
      <c r="D259" s="68" t="s">
        <v>535</v>
      </c>
      <c r="E259" s="19">
        <f t="shared" si="103"/>
        <v>37577.21</v>
      </c>
      <c r="F259" s="20">
        <f t="shared" si="80"/>
        <v>0.65066000000000002</v>
      </c>
      <c r="G259" s="19">
        <f t="shared" si="104"/>
        <v>24449.97</v>
      </c>
      <c r="H259" s="21">
        <v>2.14</v>
      </c>
      <c r="I259" s="22">
        <f t="shared" si="105"/>
        <v>0.80437000000000003</v>
      </c>
      <c r="J259" s="22">
        <f t="shared" si="109"/>
        <v>1.12619</v>
      </c>
      <c r="K259" s="23">
        <f t="shared" si="106"/>
        <v>0</v>
      </c>
      <c r="L259" s="24">
        <f t="shared" si="107"/>
        <v>47397.96</v>
      </c>
    </row>
    <row r="260" spans="1:12" s="25" customFormat="1" ht="15.75" x14ac:dyDescent="0.25">
      <c r="A260" s="1">
        <v>296</v>
      </c>
      <c r="B260" s="16" t="s">
        <v>562</v>
      </c>
      <c r="C260" s="17" t="s">
        <v>563</v>
      </c>
      <c r="D260" s="68" t="s">
        <v>535</v>
      </c>
      <c r="E260" s="19">
        <f t="shared" si="103"/>
        <v>37577.21</v>
      </c>
      <c r="F260" s="20">
        <f t="shared" si="80"/>
        <v>0.65066000000000002</v>
      </c>
      <c r="G260" s="19">
        <f t="shared" si="104"/>
        <v>24449.97</v>
      </c>
      <c r="H260" s="21">
        <v>4.13</v>
      </c>
      <c r="I260" s="22">
        <f>$I7</f>
        <v>1</v>
      </c>
      <c r="J260" s="22">
        <f t="shared" si="108"/>
        <v>1</v>
      </c>
      <c r="K260" s="23">
        <f t="shared" si="106"/>
        <v>0</v>
      </c>
      <c r="L260" s="24">
        <f t="shared" si="107"/>
        <v>100978.38</v>
      </c>
    </row>
    <row r="261" spans="1:12" s="25" customFormat="1" ht="15.75" x14ac:dyDescent="0.25">
      <c r="A261" s="1">
        <v>297</v>
      </c>
      <c r="B261" s="16" t="s">
        <v>564</v>
      </c>
      <c r="C261" s="17" t="s">
        <v>565</v>
      </c>
      <c r="D261" s="68" t="s">
        <v>566</v>
      </c>
      <c r="E261" s="19">
        <f t="shared" si="103"/>
        <v>37577.21</v>
      </c>
      <c r="F261" s="20">
        <f t="shared" si="80"/>
        <v>0.65066000000000002</v>
      </c>
      <c r="G261" s="19">
        <f t="shared" si="104"/>
        <v>24449.97</v>
      </c>
      <c r="H261" s="21">
        <v>0.61</v>
      </c>
      <c r="I261" s="22">
        <f t="shared" ref="I261" si="110">$I$7</f>
        <v>1</v>
      </c>
      <c r="J261" s="22">
        <f>$J$8</f>
        <v>1.12619</v>
      </c>
      <c r="K261" s="23">
        <f t="shared" si="106"/>
        <v>0</v>
      </c>
      <c r="L261" s="24">
        <f t="shared" si="107"/>
        <v>16796.54</v>
      </c>
    </row>
    <row r="262" spans="1:12" s="25" customFormat="1" ht="15.75" x14ac:dyDescent="0.25">
      <c r="A262" s="1">
        <v>298</v>
      </c>
      <c r="B262" s="16" t="s">
        <v>567</v>
      </c>
      <c r="C262" s="17" t="s">
        <v>568</v>
      </c>
      <c r="D262" s="68" t="s">
        <v>566</v>
      </c>
      <c r="E262" s="19">
        <f t="shared" si="103"/>
        <v>37577.21</v>
      </c>
      <c r="F262" s="20">
        <f t="shared" si="80"/>
        <v>0.65066000000000002</v>
      </c>
      <c r="G262" s="19">
        <f t="shared" si="104"/>
        <v>24449.97</v>
      </c>
      <c r="H262" s="21">
        <v>0.55000000000000004</v>
      </c>
      <c r="I262" s="22">
        <f>$I$7</f>
        <v>1</v>
      </c>
      <c r="J262" s="22">
        <f t="shared" si="108"/>
        <v>1</v>
      </c>
      <c r="K262" s="23">
        <f t="shared" si="106"/>
        <v>0</v>
      </c>
      <c r="L262" s="24">
        <f t="shared" si="107"/>
        <v>13447.48</v>
      </c>
    </row>
    <row r="263" spans="1:12" s="25" customFormat="1" ht="15.75" x14ac:dyDescent="0.25">
      <c r="A263" s="1">
        <v>299</v>
      </c>
      <c r="B263" s="16" t="s">
        <v>569</v>
      </c>
      <c r="C263" s="17" t="s">
        <v>570</v>
      </c>
      <c r="D263" s="68" t="s">
        <v>566</v>
      </c>
      <c r="E263" s="19">
        <f t="shared" si="103"/>
        <v>37577.21</v>
      </c>
      <c r="F263" s="20">
        <f t="shared" si="80"/>
        <v>0.65066000000000002</v>
      </c>
      <c r="G263" s="19">
        <f t="shared" si="104"/>
        <v>24449.97</v>
      </c>
      <c r="H263" s="21">
        <v>0.71</v>
      </c>
      <c r="I263" s="22">
        <f t="shared" ref="I263:I268" si="111">$I$8</f>
        <v>0.80437000000000003</v>
      </c>
      <c r="J263" s="22">
        <f t="shared" ref="J263:J268" si="112">$J$8</f>
        <v>1.12619</v>
      </c>
      <c r="K263" s="23">
        <f t="shared" si="106"/>
        <v>0</v>
      </c>
      <c r="L263" s="24">
        <f t="shared" si="107"/>
        <v>15725.49</v>
      </c>
    </row>
    <row r="264" spans="1:12" s="25" customFormat="1" ht="15.75" x14ac:dyDescent="0.25">
      <c r="A264" s="1">
        <v>300</v>
      </c>
      <c r="B264" s="16" t="s">
        <v>571</v>
      </c>
      <c r="C264" s="17" t="s">
        <v>572</v>
      </c>
      <c r="D264" s="68" t="s">
        <v>566</v>
      </c>
      <c r="E264" s="19">
        <f t="shared" si="103"/>
        <v>37577.21</v>
      </c>
      <c r="F264" s="20">
        <f t="shared" ref="F264:F327" si="113">$F$7</f>
        <v>0.65066000000000002</v>
      </c>
      <c r="G264" s="19">
        <f t="shared" si="104"/>
        <v>24449.97</v>
      </c>
      <c r="H264" s="21">
        <v>1.38</v>
      </c>
      <c r="I264" s="22">
        <f t="shared" si="111"/>
        <v>0.80437000000000003</v>
      </c>
      <c r="J264" s="22">
        <f t="shared" si="112"/>
        <v>1.12619</v>
      </c>
      <c r="K264" s="23">
        <f t="shared" si="106"/>
        <v>0</v>
      </c>
      <c r="L264" s="24">
        <f t="shared" si="107"/>
        <v>30565.040000000001</v>
      </c>
    </row>
    <row r="265" spans="1:12" s="25" customFormat="1" ht="15.75" x14ac:dyDescent="0.25">
      <c r="A265" s="1">
        <v>301</v>
      </c>
      <c r="B265" s="16" t="s">
        <v>573</v>
      </c>
      <c r="C265" s="17" t="s">
        <v>574</v>
      </c>
      <c r="D265" s="68" t="s">
        <v>566</v>
      </c>
      <c r="E265" s="19">
        <f t="shared" si="103"/>
        <v>37577.21</v>
      </c>
      <c r="F265" s="20">
        <f t="shared" si="113"/>
        <v>0.65066000000000002</v>
      </c>
      <c r="G265" s="19">
        <f t="shared" si="104"/>
        <v>24449.97</v>
      </c>
      <c r="H265" s="21">
        <v>2.41</v>
      </c>
      <c r="I265" s="22">
        <f t="shared" si="111"/>
        <v>0.80437000000000003</v>
      </c>
      <c r="J265" s="22">
        <f t="shared" si="112"/>
        <v>1.12619</v>
      </c>
      <c r="K265" s="23">
        <f t="shared" si="106"/>
        <v>0</v>
      </c>
      <c r="L265" s="24">
        <f t="shared" si="107"/>
        <v>53378.07</v>
      </c>
    </row>
    <row r="266" spans="1:12" s="25" customFormat="1" ht="15.75" x14ac:dyDescent="0.25">
      <c r="A266" s="1">
        <v>302</v>
      </c>
      <c r="B266" s="16" t="s">
        <v>575</v>
      </c>
      <c r="C266" s="17" t="s">
        <v>576</v>
      </c>
      <c r="D266" s="68" t="s">
        <v>566</v>
      </c>
      <c r="E266" s="19">
        <f t="shared" si="103"/>
        <v>37577.21</v>
      </c>
      <c r="F266" s="20">
        <f t="shared" si="113"/>
        <v>0.65066000000000002</v>
      </c>
      <c r="G266" s="19">
        <f t="shared" si="104"/>
        <v>24449.97</v>
      </c>
      <c r="H266" s="21">
        <v>1.43</v>
      </c>
      <c r="I266" s="22">
        <f t="shared" si="111"/>
        <v>0.80437000000000003</v>
      </c>
      <c r="J266" s="22">
        <f t="shared" si="112"/>
        <v>1.12619</v>
      </c>
      <c r="K266" s="23">
        <f t="shared" si="106"/>
        <v>0</v>
      </c>
      <c r="L266" s="24">
        <f t="shared" si="107"/>
        <v>31672.47</v>
      </c>
    </row>
    <row r="267" spans="1:12" s="25" customFormat="1" ht="15.75" x14ac:dyDescent="0.25">
      <c r="A267" s="1">
        <v>303</v>
      </c>
      <c r="B267" s="16" t="s">
        <v>577</v>
      </c>
      <c r="C267" s="17" t="s">
        <v>578</v>
      </c>
      <c r="D267" s="68" t="s">
        <v>566</v>
      </c>
      <c r="E267" s="19">
        <f t="shared" si="103"/>
        <v>37577.21</v>
      </c>
      <c r="F267" s="20">
        <f t="shared" si="113"/>
        <v>0.65066000000000002</v>
      </c>
      <c r="G267" s="19">
        <f t="shared" si="104"/>
        <v>24449.97</v>
      </c>
      <c r="H267" s="21">
        <v>1.83</v>
      </c>
      <c r="I267" s="22">
        <f t="shared" si="111"/>
        <v>0.80437000000000003</v>
      </c>
      <c r="J267" s="22">
        <f t="shared" si="112"/>
        <v>1.12619</v>
      </c>
      <c r="K267" s="23">
        <f t="shared" si="106"/>
        <v>0</v>
      </c>
      <c r="L267" s="24">
        <f t="shared" si="107"/>
        <v>40531.9</v>
      </c>
    </row>
    <row r="268" spans="1:12" s="25" customFormat="1" ht="15.75" x14ac:dyDescent="0.25">
      <c r="A268" s="1">
        <v>304</v>
      </c>
      <c r="B268" s="16" t="s">
        <v>579</v>
      </c>
      <c r="C268" s="17" t="s">
        <v>580</v>
      </c>
      <c r="D268" s="68" t="s">
        <v>566</v>
      </c>
      <c r="E268" s="19">
        <f t="shared" si="103"/>
        <v>37577.21</v>
      </c>
      <c r="F268" s="20">
        <f t="shared" si="113"/>
        <v>0.65066000000000002</v>
      </c>
      <c r="G268" s="19">
        <f t="shared" si="104"/>
        <v>24449.97</v>
      </c>
      <c r="H268" s="21">
        <v>2.16</v>
      </c>
      <c r="I268" s="22">
        <f t="shared" si="111"/>
        <v>0.80437000000000003</v>
      </c>
      <c r="J268" s="22">
        <f t="shared" si="112"/>
        <v>1.12619</v>
      </c>
      <c r="K268" s="23">
        <f t="shared" si="106"/>
        <v>0</v>
      </c>
      <c r="L268" s="24">
        <f t="shared" si="107"/>
        <v>47840.93</v>
      </c>
    </row>
    <row r="269" spans="1:12" s="25" customFormat="1" ht="15.75" x14ac:dyDescent="0.25">
      <c r="A269" s="1">
        <v>305</v>
      </c>
      <c r="B269" s="16" t="s">
        <v>581</v>
      </c>
      <c r="C269" s="17" t="s">
        <v>582</v>
      </c>
      <c r="D269" s="68" t="s">
        <v>566</v>
      </c>
      <c r="E269" s="19">
        <f t="shared" si="103"/>
        <v>37577.21</v>
      </c>
      <c r="F269" s="20">
        <f t="shared" si="113"/>
        <v>0.65066000000000002</v>
      </c>
      <c r="G269" s="19">
        <f t="shared" si="104"/>
        <v>24449.97</v>
      </c>
      <c r="H269" s="21">
        <v>1.81</v>
      </c>
      <c r="I269" s="22">
        <f t="shared" ref="I269" si="114">$I$7</f>
        <v>1</v>
      </c>
      <c r="J269" s="22">
        <f t="shared" si="108"/>
        <v>1</v>
      </c>
      <c r="K269" s="23">
        <f t="shared" si="106"/>
        <v>0</v>
      </c>
      <c r="L269" s="24">
        <f t="shared" si="107"/>
        <v>44254.45</v>
      </c>
    </row>
    <row r="270" spans="1:12" s="25" customFormat="1" ht="15.75" x14ac:dyDescent="0.25">
      <c r="A270" s="1">
        <v>306</v>
      </c>
      <c r="B270" s="16" t="s">
        <v>583</v>
      </c>
      <c r="C270" s="17" t="s">
        <v>584</v>
      </c>
      <c r="D270" s="68" t="s">
        <v>566</v>
      </c>
      <c r="E270" s="19">
        <f t="shared" si="103"/>
        <v>37577.21</v>
      </c>
      <c r="F270" s="20">
        <f t="shared" si="113"/>
        <v>0.65066000000000002</v>
      </c>
      <c r="G270" s="19">
        <f t="shared" si="104"/>
        <v>24449.97</v>
      </c>
      <c r="H270" s="21">
        <v>2.67</v>
      </c>
      <c r="I270" s="22">
        <f>$I$7</f>
        <v>1</v>
      </c>
      <c r="J270" s="22">
        <f t="shared" si="108"/>
        <v>1</v>
      </c>
      <c r="K270" s="23">
        <f t="shared" si="106"/>
        <v>0</v>
      </c>
      <c r="L270" s="24">
        <f t="shared" si="107"/>
        <v>65281.42</v>
      </c>
    </row>
    <row r="271" spans="1:12" s="25" customFormat="1" ht="30" x14ac:dyDescent="0.25">
      <c r="A271" s="1">
        <v>307</v>
      </c>
      <c r="B271" s="16" t="s">
        <v>585</v>
      </c>
      <c r="C271" s="17" t="s">
        <v>586</v>
      </c>
      <c r="D271" s="68" t="s">
        <v>566</v>
      </c>
      <c r="E271" s="19">
        <f t="shared" si="103"/>
        <v>37577.21</v>
      </c>
      <c r="F271" s="20">
        <f t="shared" si="113"/>
        <v>0.65066000000000002</v>
      </c>
      <c r="G271" s="19">
        <f t="shared" si="104"/>
        <v>24449.97</v>
      </c>
      <c r="H271" s="21">
        <v>0.73</v>
      </c>
      <c r="I271" s="22">
        <f t="shared" ref="I271" si="115">$I$7</f>
        <v>1</v>
      </c>
      <c r="J271" s="22">
        <f>$J$8</f>
        <v>1.12619</v>
      </c>
      <c r="K271" s="23">
        <f t="shared" si="106"/>
        <v>0</v>
      </c>
      <c r="L271" s="24">
        <f t="shared" si="107"/>
        <v>20100.78</v>
      </c>
    </row>
    <row r="272" spans="1:12" s="25" customFormat="1" ht="15.75" x14ac:dyDescent="0.25">
      <c r="A272" s="1">
        <v>308</v>
      </c>
      <c r="B272" s="16" t="s">
        <v>587</v>
      </c>
      <c r="C272" s="17" t="s">
        <v>588</v>
      </c>
      <c r="D272" s="68" t="s">
        <v>566</v>
      </c>
      <c r="E272" s="19">
        <f t="shared" si="103"/>
        <v>37577.21</v>
      </c>
      <c r="F272" s="20">
        <f t="shared" si="113"/>
        <v>0.65066000000000002</v>
      </c>
      <c r="G272" s="19">
        <f t="shared" si="104"/>
        <v>24449.97</v>
      </c>
      <c r="H272" s="21">
        <v>0.76</v>
      </c>
      <c r="I272" s="22">
        <f>$I$7</f>
        <v>1</v>
      </c>
      <c r="J272" s="22">
        <f t="shared" si="108"/>
        <v>1</v>
      </c>
      <c r="K272" s="23">
        <f t="shared" si="106"/>
        <v>0</v>
      </c>
      <c r="L272" s="24">
        <f t="shared" si="107"/>
        <v>18581.98</v>
      </c>
    </row>
    <row r="273" spans="1:12" s="25" customFormat="1" ht="15.75" x14ac:dyDescent="0.25">
      <c r="A273" s="1">
        <v>309</v>
      </c>
      <c r="B273" s="16" t="s">
        <v>589</v>
      </c>
      <c r="C273" s="17" t="s">
        <v>590</v>
      </c>
      <c r="D273" s="68" t="s">
        <v>566</v>
      </c>
      <c r="E273" s="19">
        <f t="shared" si="103"/>
        <v>37577.21</v>
      </c>
      <c r="F273" s="20">
        <f t="shared" si="113"/>
        <v>0.65066000000000002</v>
      </c>
      <c r="G273" s="19">
        <f t="shared" si="104"/>
        <v>24449.97</v>
      </c>
      <c r="H273" s="21">
        <v>2.42</v>
      </c>
      <c r="I273" s="22">
        <f t="shared" ref="I273:I275" si="116">$I$8</f>
        <v>0.80437000000000003</v>
      </c>
      <c r="J273" s="22">
        <f t="shared" ref="J273:J277" si="117">$J$8</f>
        <v>1.12619</v>
      </c>
      <c r="K273" s="23">
        <f t="shared" si="106"/>
        <v>0</v>
      </c>
      <c r="L273" s="24">
        <f t="shared" si="107"/>
        <v>53599.56</v>
      </c>
    </row>
    <row r="274" spans="1:12" s="25" customFormat="1" ht="15.75" x14ac:dyDescent="0.25">
      <c r="A274" s="1">
        <v>310</v>
      </c>
      <c r="B274" s="16" t="s">
        <v>591</v>
      </c>
      <c r="C274" s="17" t="s">
        <v>592</v>
      </c>
      <c r="D274" s="68" t="s">
        <v>566</v>
      </c>
      <c r="E274" s="19">
        <f t="shared" si="103"/>
        <v>37577.21</v>
      </c>
      <c r="F274" s="20">
        <f t="shared" si="113"/>
        <v>0.65066000000000002</v>
      </c>
      <c r="G274" s="19">
        <f t="shared" si="104"/>
        <v>24449.97</v>
      </c>
      <c r="H274" s="21">
        <v>3.51</v>
      </c>
      <c r="I274" s="22">
        <f t="shared" si="116"/>
        <v>0.80437000000000003</v>
      </c>
      <c r="J274" s="22">
        <f t="shared" si="117"/>
        <v>1.12619</v>
      </c>
      <c r="K274" s="23">
        <f t="shared" si="106"/>
        <v>0</v>
      </c>
      <c r="L274" s="24">
        <f t="shared" si="107"/>
        <v>77741.509999999995</v>
      </c>
    </row>
    <row r="275" spans="1:12" s="25" customFormat="1" ht="15.75" x14ac:dyDescent="0.25">
      <c r="A275" s="1">
        <v>311</v>
      </c>
      <c r="B275" s="16" t="s">
        <v>593</v>
      </c>
      <c r="C275" s="17" t="s">
        <v>594</v>
      </c>
      <c r="D275" s="68" t="s">
        <v>566</v>
      </c>
      <c r="E275" s="19">
        <f t="shared" si="103"/>
        <v>37577.21</v>
      </c>
      <c r="F275" s="20">
        <f t="shared" si="113"/>
        <v>0.65066000000000002</v>
      </c>
      <c r="G275" s="19">
        <f t="shared" si="104"/>
        <v>24449.97</v>
      </c>
      <c r="H275" s="21">
        <v>4.0199999999999996</v>
      </c>
      <c r="I275" s="22">
        <f t="shared" si="116"/>
        <v>0.80437000000000003</v>
      </c>
      <c r="J275" s="22">
        <f t="shared" si="117"/>
        <v>1.12619</v>
      </c>
      <c r="K275" s="23">
        <f t="shared" si="106"/>
        <v>0</v>
      </c>
      <c r="L275" s="24">
        <f t="shared" si="107"/>
        <v>89037.29</v>
      </c>
    </row>
    <row r="276" spans="1:12" s="25" customFormat="1" ht="15.75" x14ac:dyDescent="0.25">
      <c r="A276" s="1">
        <v>312</v>
      </c>
      <c r="B276" s="16" t="s">
        <v>595</v>
      </c>
      <c r="C276" s="17" t="s">
        <v>596</v>
      </c>
      <c r="D276" s="68" t="s">
        <v>566</v>
      </c>
      <c r="E276" s="19">
        <f t="shared" si="103"/>
        <v>37577.21</v>
      </c>
      <c r="F276" s="20">
        <f t="shared" si="113"/>
        <v>0.65066000000000002</v>
      </c>
      <c r="G276" s="19">
        <f t="shared" si="104"/>
        <v>24449.97</v>
      </c>
      <c r="H276" s="21">
        <v>0.84</v>
      </c>
      <c r="I276" s="22">
        <f t="shared" ref="I276:I277" si="118">$I$7</f>
        <v>1</v>
      </c>
      <c r="J276" s="22">
        <f t="shared" si="117"/>
        <v>1.12619</v>
      </c>
      <c r="K276" s="23">
        <f t="shared" si="106"/>
        <v>0</v>
      </c>
      <c r="L276" s="24">
        <f t="shared" si="107"/>
        <v>23129.66</v>
      </c>
    </row>
    <row r="277" spans="1:12" s="25" customFormat="1" ht="30" x14ac:dyDescent="0.25">
      <c r="A277" s="1">
        <v>313</v>
      </c>
      <c r="B277" s="16" t="s">
        <v>597</v>
      </c>
      <c r="C277" s="17" t="s">
        <v>598</v>
      </c>
      <c r="D277" s="68" t="s">
        <v>566</v>
      </c>
      <c r="E277" s="19">
        <f t="shared" si="103"/>
        <v>37577.21</v>
      </c>
      <c r="F277" s="20">
        <f t="shared" si="113"/>
        <v>0.65066000000000002</v>
      </c>
      <c r="G277" s="19">
        <f t="shared" si="104"/>
        <v>24449.97</v>
      </c>
      <c r="H277" s="21">
        <v>0.5</v>
      </c>
      <c r="I277" s="22">
        <f t="shared" si="118"/>
        <v>1</v>
      </c>
      <c r="J277" s="22">
        <f t="shared" si="117"/>
        <v>1.12619</v>
      </c>
      <c r="K277" s="23">
        <f t="shared" si="106"/>
        <v>0</v>
      </c>
      <c r="L277" s="24">
        <f t="shared" si="107"/>
        <v>13767.66</v>
      </c>
    </row>
    <row r="278" spans="1:12" s="25" customFormat="1" ht="15.75" x14ac:dyDescent="0.25">
      <c r="A278" s="1">
        <v>314</v>
      </c>
      <c r="B278" s="16" t="s">
        <v>599</v>
      </c>
      <c r="C278" s="17" t="s">
        <v>600</v>
      </c>
      <c r="D278" s="68" t="s">
        <v>566</v>
      </c>
      <c r="E278" s="19">
        <f t="shared" si="103"/>
        <v>37577.21</v>
      </c>
      <c r="F278" s="20">
        <f t="shared" si="113"/>
        <v>0.65066000000000002</v>
      </c>
      <c r="G278" s="19">
        <f t="shared" si="104"/>
        <v>24449.97</v>
      </c>
      <c r="H278" s="21">
        <v>0.37</v>
      </c>
      <c r="I278" s="22">
        <f>$I$7</f>
        <v>1</v>
      </c>
      <c r="J278" s="22">
        <f t="shared" si="108"/>
        <v>1</v>
      </c>
      <c r="K278" s="23">
        <f t="shared" si="106"/>
        <v>0</v>
      </c>
      <c r="L278" s="24">
        <f t="shared" si="107"/>
        <v>9046.49</v>
      </c>
    </row>
    <row r="279" spans="1:12" s="25" customFormat="1" ht="15.75" x14ac:dyDescent="0.25">
      <c r="A279" s="1">
        <v>315</v>
      </c>
      <c r="B279" s="16" t="s">
        <v>601</v>
      </c>
      <c r="C279" s="17" t="s">
        <v>602</v>
      </c>
      <c r="D279" s="68" t="s">
        <v>566</v>
      </c>
      <c r="E279" s="19">
        <f t="shared" si="103"/>
        <v>37577.21</v>
      </c>
      <c r="F279" s="20">
        <f t="shared" si="113"/>
        <v>0.65066000000000002</v>
      </c>
      <c r="G279" s="19">
        <f t="shared" si="104"/>
        <v>24449.97</v>
      </c>
      <c r="H279" s="21">
        <v>1.19</v>
      </c>
      <c r="I279" s="22">
        <f t="shared" ref="I279:I283" si="119">$I$8</f>
        <v>0.80437000000000003</v>
      </c>
      <c r="J279" s="22">
        <f t="shared" ref="J279:J282" si="120">$J$8</f>
        <v>1.12619</v>
      </c>
      <c r="K279" s="23">
        <f t="shared" si="106"/>
        <v>0</v>
      </c>
      <c r="L279" s="24">
        <f t="shared" si="107"/>
        <v>26356.81</v>
      </c>
    </row>
    <row r="280" spans="1:12" s="25" customFormat="1" ht="15.75" x14ac:dyDescent="0.25">
      <c r="A280" s="1">
        <v>316</v>
      </c>
      <c r="B280" s="16" t="s">
        <v>603</v>
      </c>
      <c r="C280" s="17" t="s">
        <v>604</v>
      </c>
      <c r="D280" s="68" t="s">
        <v>605</v>
      </c>
      <c r="E280" s="19">
        <f t="shared" si="103"/>
        <v>37577.21</v>
      </c>
      <c r="F280" s="20">
        <f t="shared" si="113"/>
        <v>0.65066000000000002</v>
      </c>
      <c r="G280" s="19">
        <f t="shared" si="104"/>
        <v>24449.97</v>
      </c>
      <c r="H280" s="21">
        <v>1.1499999999999999</v>
      </c>
      <c r="I280" s="22">
        <f t="shared" si="119"/>
        <v>0.80437000000000003</v>
      </c>
      <c r="J280" s="22">
        <f t="shared" si="120"/>
        <v>1.12619</v>
      </c>
      <c r="K280" s="23">
        <f t="shared" si="106"/>
        <v>0</v>
      </c>
      <c r="L280" s="24">
        <f t="shared" si="107"/>
        <v>25470.87</v>
      </c>
    </row>
    <row r="281" spans="1:12" s="25" customFormat="1" ht="15.75" x14ac:dyDescent="0.25">
      <c r="A281" s="1">
        <v>317</v>
      </c>
      <c r="B281" s="16" t="s">
        <v>606</v>
      </c>
      <c r="C281" s="17" t="s">
        <v>607</v>
      </c>
      <c r="D281" s="68" t="s">
        <v>605</v>
      </c>
      <c r="E281" s="19">
        <f t="shared" si="103"/>
        <v>37577.21</v>
      </c>
      <c r="F281" s="20">
        <f t="shared" si="113"/>
        <v>0.65066000000000002</v>
      </c>
      <c r="G281" s="19">
        <f t="shared" si="104"/>
        <v>24449.97</v>
      </c>
      <c r="H281" s="21">
        <v>1.43</v>
      </c>
      <c r="I281" s="22">
        <f t="shared" si="119"/>
        <v>0.80437000000000003</v>
      </c>
      <c r="J281" s="22">
        <f t="shared" si="120"/>
        <v>1.12619</v>
      </c>
      <c r="K281" s="23">
        <f t="shared" si="106"/>
        <v>0</v>
      </c>
      <c r="L281" s="24">
        <f t="shared" si="107"/>
        <v>31672.47</v>
      </c>
    </row>
    <row r="282" spans="1:12" s="25" customFormat="1" ht="15.75" x14ac:dyDescent="0.25">
      <c r="A282" s="1">
        <v>318</v>
      </c>
      <c r="B282" s="16" t="s">
        <v>608</v>
      </c>
      <c r="C282" s="17" t="s">
        <v>609</v>
      </c>
      <c r="D282" s="68" t="s">
        <v>605</v>
      </c>
      <c r="E282" s="19">
        <f t="shared" si="103"/>
        <v>37577.21</v>
      </c>
      <c r="F282" s="20">
        <f t="shared" si="113"/>
        <v>0.65066000000000002</v>
      </c>
      <c r="G282" s="19">
        <f t="shared" si="104"/>
        <v>24449.97</v>
      </c>
      <c r="H282" s="21">
        <v>3</v>
      </c>
      <c r="I282" s="22">
        <f t="shared" si="119"/>
        <v>0.80437000000000003</v>
      </c>
      <c r="J282" s="22">
        <f t="shared" si="120"/>
        <v>1.12619</v>
      </c>
      <c r="K282" s="23">
        <f t="shared" si="106"/>
        <v>0</v>
      </c>
      <c r="L282" s="24">
        <f t="shared" si="107"/>
        <v>66445.740000000005</v>
      </c>
    </row>
    <row r="283" spans="1:12" s="25" customFormat="1" ht="15.75" x14ac:dyDescent="0.25">
      <c r="A283" s="1">
        <v>319</v>
      </c>
      <c r="B283" s="16" t="s">
        <v>610</v>
      </c>
      <c r="C283" s="17" t="s">
        <v>611</v>
      </c>
      <c r="D283" s="68" t="s">
        <v>605</v>
      </c>
      <c r="E283" s="19">
        <f t="shared" si="103"/>
        <v>37577.21</v>
      </c>
      <c r="F283" s="20">
        <f t="shared" si="113"/>
        <v>0.65066000000000002</v>
      </c>
      <c r="G283" s="19">
        <f t="shared" si="104"/>
        <v>24449.97</v>
      </c>
      <c r="H283" s="21">
        <v>4.3</v>
      </c>
      <c r="I283" s="22">
        <f t="shared" si="119"/>
        <v>0.80437000000000003</v>
      </c>
      <c r="J283" s="22">
        <f t="shared" si="108"/>
        <v>1</v>
      </c>
      <c r="K283" s="23">
        <f t="shared" si="106"/>
        <v>0</v>
      </c>
      <c r="L283" s="24">
        <f t="shared" si="107"/>
        <v>84567.34</v>
      </c>
    </row>
    <row r="284" spans="1:12" s="25" customFormat="1" ht="15.75" x14ac:dyDescent="0.25">
      <c r="A284" s="1">
        <v>320</v>
      </c>
      <c r="B284" s="16" t="s">
        <v>612</v>
      </c>
      <c r="C284" s="17" t="s">
        <v>613</v>
      </c>
      <c r="D284" s="68" t="s">
        <v>605</v>
      </c>
      <c r="E284" s="19">
        <f t="shared" si="103"/>
        <v>37577.21</v>
      </c>
      <c r="F284" s="20">
        <f t="shared" si="113"/>
        <v>0.65066000000000002</v>
      </c>
      <c r="G284" s="19">
        <f t="shared" si="104"/>
        <v>24449.97</v>
      </c>
      <c r="H284" s="21">
        <v>2.42</v>
      </c>
      <c r="I284" s="22">
        <f t="shared" ref="I284:I288" si="121">$I$8</f>
        <v>0.80437000000000003</v>
      </c>
      <c r="J284" s="22">
        <f t="shared" ref="J284:J288" si="122">$J$8</f>
        <v>1.12619</v>
      </c>
      <c r="K284" s="23">
        <f t="shared" si="106"/>
        <v>0</v>
      </c>
      <c r="L284" s="24">
        <f t="shared" si="107"/>
        <v>53599.56</v>
      </c>
    </row>
    <row r="285" spans="1:12" s="25" customFormat="1" ht="15.75" x14ac:dyDescent="0.25">
      <c r="A285" s="1">
        <v>321</v>
      </c>
      <c r="B285" s="16" t="s">
        <v>614</v>
      </c>
      <c r="C285" s="17" t="s">
        <v>615</v>
      </c>
      <c r="D285" s="68" t="s">
        <v>605</v>
      </c>
      <c r="E285" s="19">
        <f t="shared" si="103"/>
        <v>37577.21</v>
      </c>
      <c r="F285" s="20">
        <f t="shared" si="113"/>
        <v>0.65066000000000002</v>
      </c>
      <c r="G285" s="19">
        <f t="shared" si="104"/>
        <v>24449.97</v>
      </c>
      <c r="H285" s="21">
        <v>2.69</v>
      </c>
      <c r="I285" s="22">
        <f t="shared" si="121"/>
        <v>0.80437000000000003</v>
      </c>
      <c r="J285" s="22">
        <f t="shared" si="122"/>
        <v>1.12619</v>
      </c>
      <c r="K285" s="23">
        <f t="shared" si="106"/>
        <v>0</v>
      </c>
      <c r="L285" s="24">
        <f t="shared" si="107"/>
        <v>59579.68</v>
      </c>
    </row>
    <row r="286" spans="1:12" s="25" customFormat="1" ht="15.75" x14ac:dyDescent="0.25">
      <c r="A286" s="1">
        <v>322</v>
      </c>
      <c r="B286" s="16" t="s">
        <v>616</v>
      </c>
      <c r="C286" s="17" t="s">
        <v>617</v>
      </c>
      <c r="D286" s="68" t="s">
        <v>605</v>
      </c>
      <c r="E286" s="19">
        <f t="shared" si="103"/>
        <v>37577.21</v>
      </c>
      <c r="F286" s="20">
        <f t="shared" si="113"/>
        <v>0.65066000000000002</v>
      </c>
      <c r="G286" s="19">
        <f t="shared" si="104"/>
        <v>24449.97</v>
      </c>
      <c r="H286" s="21">
        <v>4.12</v>
      </c>
      <c r="I286" s="22">
        <f t="shared" si="121"/>
        <v>0.80437000000000003</v>
      </c>
      <c r="J286" s="22">
        <f t="shared" si="122"/>
        <v>1.12619</v>
      </c>
      <c r="K286" s="23">
        <f t="shared" si="106"/>
        <v>0</v>
      </c>
      <c r="L286" s="24">
        <f t="shared" si="107"/>
        <v>91252.14</v>
      </c>
    </row>
    <row r="287" spans="1:12" s="25" customFormat="1" ht="15.75" x14ac:dyDescent="0.25">
      <c r="A287" s="1">
        <v>323</v>
      </c>
      <c r="B287" s="16" t="s">
        <v>618</v>
      </c>
      <c r="C287" s="17" t="s">
        <v>619</v>
      </c>
      <c r="D287" s="68" t="s">
        <v>605</v>
      </c>
      <c r="E287" s="19">
        <f t="shared" si="103"/>
        <v>37577.21</v>
      </c>
      <c r="F287" s="20">
        <f t="shared" si="113"/>
        <v>0.65066000000000002</v>
      </c>
      <c r="G287" s="19">
        <f t="shared" si="104"/>
        <v>24449.97</v>
      </c>
      <c r="H287" s="21">
        <v>1.1599999999999999</v>
      </c>
      <c r="I287" s="22">
        <f t="shared" si="121"/>
        <v>0.80437000000000003</v>
      </c>
      <c r="J287" s="22">
        <f t="shared" si="122"/>
        <v>1.12619</v>
      </c>
      <c r="K287" s="23">
        <f t="shared" si="106"/>
        <v>0</v>
      </c>
      <c r="L287" s="24">
        <f t="shared" si="107"/>
        <v>25692.35</v>
      </c>
    </row>
    <row r="288" spans="1:12" s="25" customFormat="1" ht="15.75" x14ac:dyDescent="0.25">
      <c r="A288" s="1">
        <v>324</v>
      </c>
      <c r="B288" s="16" t="s">
        <v>620</v>
      </c>
      <c r="C288" s="17" t="s">
        <v>621</v>
      </c>
      <c r="D288" s="68" t="s">
        <v>605</v>
      </c>
      <c r="E288" s="19">
        <f t="shared" si="103"/>
        <v>37577.21</v>
      </c>
      <c r="F288" s="20">
        <f t="shared" si="113"/>
        <v>0.65066000000000002</v>
      </c>
      <c r="G288" s="19">
        <f t="shared" si="104"/>
        <v>24449.97</v>
      </c>
      <c r="H288" s="21">
        <v>1.95</v>
      </c>
      <c r="I288" s="22">
        <f t="shared" si="121"/>
        <v>0.80437000000000003</v>
      </c>
      <c r="J288" s="22">
        <f t="shared" si="122"/>
        <v>1.12619</v>
      </c>
      <c r="K288" s="23">
        <f t="shared" si="106"/>
        <v>0</v>
      </c>
      <c r="L288" s="24">
        <f t="shared" si="107"/>
        <v>43189.73</v>
      </c>
    </row>
    <row r="289" spans="1:12" s="25" customFormat="1" ht="15.75" x14ac:dyDescent="0.25">
      <c r="A289" s="1">
        <v>325</v>
      </c>
      <c r="B289" s="16" t="s">
        <v>622</v>
      </c>
      <c r="C289" s="17" t="s">
        <v>623</v>
      </c>
      <c r="D289" s="68" t="s">
        <v>605</v>
      </c>
      <c r="E289" s="19">
        <f t="shared" si="103"/>
        <v>37577.21</v>
      </c>
      <c r="F289" s="20">
        <f t="shared" si="113"/>
        <v>0.65066000000000002</v>
      </c>
      <c r="G289" s="19">
        <f t="shared" si="104"/>
        <v>24449.97</v>
      </c>
      <c r="H289" s="21">
        <v>2.46</v>
      </c>
      <c r="I289" s="22">
        <f>$I$7</f>
        <v>1</v>
      </c>
      <c r="J289" s="22">
        <f t="shared" si="108"/>
        <v>1</v>
      </c>
      <c r="K289" s="23">
        <f t="shared" si="106"/>
        <v>0</v>
      </c>
      <c r="L289" s="24">
        <f t="shared" si="107"/>
        <v>60146.93</v>
      </c>
    </row>
    <row r="290" spans="1:12" s="25" customFormat="1" ht="15.75" x14ac:dyDescent="0.25">
      <c r="A290" s="1">
        <v>326</v>
      </c>
      <c r="B290" s="16" t="s">
        <v>624</v>
      </c>
      <c r="C290" s="17" t="s">
        <v>625</v>
      </c>
      <c r="D290" s="68" t="s">
        <v>605</v>
      </c>
      <c r="E290" s="19">
        <f t="shared" si="103"/>
        <v>37577.21</v>
      </c>
      <c r="F290" s="20">
        <f t="shared" si="113"/>
        <v>0.65066000000000002</v>
      </c>
      <c r="G290" s="19">
        <f t="shared" si="104"/>
        <v>24449.97</v>
      </c>
      <c r="H290" s="21">
        <v>0.73</v>
      </c>
      <c r="I290" s="22">
        <f t="shared" ref="I290:I294" si="123">$I$7</f>
        <v>1</v>
      </c>
      <c r="J290" s="22">
        <f t="shared" si="108"/>
        <v>1</v>
      </c>
      <c r="K290" s="23">
        <f t="shared" si="106"/>
        <v>0</v>
      </c>
      <c r="L290" s="24">
        <f t="shared" si="107"/>
        <v>17848.48</v>
      </c>
    </row>
    <row r="291" spans="1:12" s="25" customFormat="1" ht="15.75" x14ac:dyDescent="0.25">
      <c r="A291" s="1">
        <v>327</v>
      </c>
      <c r="B291" s="16" t="s">
        <v>626</v>
      </c>
      <c r="C291" s="17" t="s">
        <v>627</v>
      </c>
      <c r="D291" s="68" t="s">
        <v>605</v>
      </c>
      <c r="E291" s="19">
        <f t="shared" si="103"/>
        <v>37577.21</v>
      </c>
      <c r="F291" s="20">
        <f t="shared" si="113"/>
        <v>0.65066000000000002</v>
      </c>
      <c r="G291" s="19">
        <f t="shared" si="104"/>
        <v>24449.97</v>
      </c>
      <c r="H291" s="21">
        <v>0.91</v>
      </c>
      <c r="I291" s="22">
        <f t="shared" si="123"/>
        <v>1</v>
      </c>
      <c r="J291" s="22">
        <f t="shared" si="108"/>
        <v>1</v>
      </c>
      <c r="K291" s="23">
        <f t="shared" si="106"/>
        <v>0</v>
      </c>
      <c r="L291" s="24">
        <f t="shared" si="107"/>
        <v>22249.47</v>
      </c>
    </row>
    <row r="292" spans="1:12" s="25" customFormat="1" ht="15.75" x14ac:dyDescent="0.25">
      <c r="A292" s="1">
        <v>328</v>
      </c>
      <c r="B292" s="16" t="s">
        <v>628</v>
      </c>
      <c r="C292" s="17" t="s">
        <v>629</v>
      </c>
      <c r="D292" s="68" t="s">
        <v>605</v>
      </c>
      <c r="E292" s="19">
        <f t="shared" si="103"/>
        <v>37577.21</v>
      </c>
      <c r="F292" s="20">
        <f t="shared" si="113"/>
        <v>0.65066000000000002</v>
      </c>
      <c r="G292" s="19">
        <f t="shared" si="104"/>
        <v>24449.97</v>
      </c>
      <c r="H292" s="21">
        <v>0.86</v>
      </c>
      <c r="I292" s="22">
        <f t="shared" si="123"/>
        <v>1</v>
      </c>
      <c r="J292" s="22">
        <f t="shared" si="108"/>
        <v>1</v>
      </c>
      <c r="K292" s="23">
        <f t="shared" si="106"/>
        <v>0</v>
      </c>
      <c r="L292" s="24">
        <f t="shared" si="107"/>
        <v>21026.97</v>
      </c>
    </row>
    <row r="293" spans="1:12" s="25" customFormat="1" ht="15.75" x14ac:dyDescent="0.25">
      <c r="A293" s="1">
        <v>329</v>
      </c>
      <c r="B293" s="16" t="s">
        <v>630</v>
      </c>
      <c r="C293" s="17" t="s">
        <v>631</v>
      </c>
      <c r="D293" s="68" t="s">
        <v>605</v>
      </c>
      <c r="E293" s="19">
        <f t="shared" si="103"/>
        <v>37577.21</v>
      </c>
      <c r="F293" s="20">
        <f t="shared" si="113"/>
        <v>0.65066000000000002</v>
      </c>
      <c r="G293" s="19">
        <f t="shared" si="104"/>
        <v>24449.97</v>
      </c>
      <c r="H293" s="21">
        <v>1.24</v>
      </c>
      <c r="I293" s="22">
        <f t="shared" si="123"/>
        <v>1</v>
      </c>
      <c r="J293" s="22">
        <f t="shared" si="108"/>
        <v>1</v>
      </c>
      <c r="K293" s="23">
        <f t="shared" si="106"/>
        <v>0</v>
      </c>
      <c r="L293" s="24">
        <f t="shared" si="107"/>
        <v>30317.96</v>
      </c>
    </row>
    <row r="294" spans="1:12" s="25" customFormat="1" ht="15.75" x14ac:dyDescent="0.25">
      <c r="A294" s="1">
        <v>330</v>
      </c>
      <c r="B294" s="16" t="s">
        <v>632</v>
      </c>
      <c r="C294" s="17" t="s">
        <v>633</v>
      </c>
      <c r="D294" s="68" t="s">
        <v>605</v>
      </c>
      <c r="E294" s="19">
        <f t="shared" si="103"/>
        <v>37577.21</v>
      </c>
      <c r="F294" s="20">
        <f t="shared" si="113"/>
        <v>0.65066000000000002</v>
      </c>
      <c r="G294" s="19">
        <f t="shared" si="104"/>
        <v>24449.97</v>
      </c>
      <c r="H294" s="21">
        <v>1.78</v>
      </c>
      <c r="I294" s="22">
        <f t="shared" si="123"/>
        <v>1</v>
      </c>
      <c r="J294" s="22">
        <f t="shared" si="108"/>
        <v>1</v>
      </c>
      <c r="K294" s="23">
        <f t="shared" si="106"/>
        <v>0</v>
      </c>
      <c r="L294" s="24">
        <f t="shared" si="107"/>
        <v>43520.95</v>
      </c>
    </row>
    <row r="295" spans="1:12" s="25" customFormat="1" ht="15.75" x14ac:dyDescent="0.25">
      <c r="A295" s="1">
        <v>331</v>
      </c>
      <c r="B295" s="16" t="s">
        <v>634</v>
      </c>
      <c r="C295" s="17" t="s">
        <v>635</v>
      </c>
      <c r="D295" s="68" t="s">
        <v>605</v>
      </c>
      <c r="E295" s="19">
        <f t="shared" si="103"/>
        <v>37577.21</v>
      </c>
      <c r="F295" s="20">
        <f t="shared" si="113"/>
        <v>0.65066000000000002</v>
      </c>
      <c r="G295" s="19">
        <f t="shared" si="104"/>
        <v>24449.97</v>
      </c>
      <c r="H295" s="21">
        <v>5.6</v>
      </c>
      <c r="I295" s="22">
        <f t="shared" ref="I295" si="124">$I$7</f>
        <v>1</v>
      </c>
      <c r="J295" s="22">
        <f t="shared" ref="J295:J320" si="125">$J$8</f>
        <v>1.12619</v>
      </c>
      <c r="K295" s="23">
        <f t="shared" si="106"/>
        <v>0</v>
      </c>
      <c r="L295" s="24">
        <f t="shared" si="107"/>
        <v>154197.75</v>
      </c>
    </row>
    <row r="296" spans="1:12" s="25" customFormat="1" ht="15.75" x14ac:dyDescent="0.25">
      <c r="A296" s="1">
        <v>332</v>
      </c>
      <c r="B296" s="16" t="s">
        <v>636</v>
      </c>
      <c r="C296" s="17" t="s">
        <v>637</v>
      </c>
      <c r="D296" s="68" t="s">
        <v>605</v>
      </c>
      <c r="E296" s="19">
        <f t="shared" si="103"/>
        <v>37577.21</v>
      </c>
      <c r="F296" s="20">
        <f t="shared" si="113"/>
        <v>0.65066000000000002</v>
      </c>
      <c r="G296" s="19">
        <f t="shared" si="104"/>
        <v>24449.97</v>
      </c>
      <c r="H296" s="21">
        <v>1.1299999999999999</v>
      </c>
      <c r="I296" s="22">
        <f t="shared" ref="I296:I305" si="126">$I$8</f>
        <v>0.80437000000000003</v>
      </c>
      <c r="J296" s="22">
        <f t="shared" si="125"/>
        <v>1.12619</v>
      </c>
      <c r="K296" s="23">
        <f t="shared" si="106"/>
        <v>0</v>
      </c>
      <c r="L296" s="24">
        <f t="shared" si="107"/>
        <v>25027.89</v>
      </c>
    </row>
    <row r="297" spans="1:12" s="25" customFormat="1" ht="15.75" x14ac:dyDescent="0.25">
      <c r="A297" s="1">
        <v>333</v>
      </c>
      <c r="B297" s="16" t="s">
        <v>638</v>
      </c>
      <c r="C297" s="17" t="s">
        <v>639</v>
      </c>
      <c r="D297" s="68" t="s">
        <v>605</v>
      </c>
      <c r="E297" s="19">
        <f t="shared" si="103"/>
        <v>37577.21</v>
      </c>
      <c r="F297" s="20">
        <f t="shared" si="113"/>
        <v>0.65066000000000002</v>
      </c>
      <c r="G297" s="19">
        <f t="shared" si="104"/>
        <v>24449.97</v>
      </c>
      <c r="H297" s="21">
        <v>1.19</v>
      </c>
      <c r="I297" s="22">
        <f t="shared" si="126"/>
        <v>0.80437000000000003</v>
      </c>
      <c r="J297" s="22">
        <f t="shared" si="125"/>
        <v>1.12619</v>
      </c>
      <c r="K297" s="23">
        <f t="shared" si="106"/>
        <v>0</v>
      </c>
      <c r="L297" s="24">
        <f t="shared" si="107"/>
        <v>26356.81</v>
      </c>
    </row>
    <row r="298" spans="1:12" s="25" customFormat="1" ht="15.75" x14ac:dyDescent="0.25">
      <c r="A298" s="1">
        <v>334</v>
      </c>
      <c r="B298" s="16" t="s">
        <v>640</v>
      </c>
      <c r="C298" s="17" t="s">
        <v>641</v>
      </c>
      <c r="D298" s="68" t="s">
        <v>605</v>
      </c>
      <c r="E298" s="19">
        <f t="shared" si="103"/>
        <v>37577.21</v>
      </c>
      <c r="F298" s="20">
        <f t="shared" si="113"/>
        <v>0.65066000000000002</v>
      </c>
      <c r="G298" s="19">
        <f t="shared" si="104"/>
        <v>24449.97</v>
      </c>
      <c r="H298" s="21">
        <v>2.13</v>
      </c>
      <c r="I298" s="22">
        <f t="shared" si="126"/>
        <v>0.80437000000000003</v>
      </c>
      <c r="J298" s="22">
        <f t="shared" si="125"/>
        <v>1.12619</v>
      </c>
      <c r="K298" s="23">
        <f t="shared" si="106"/>
        <v>0</v>
      </c>
      <c r="L298" s="24">
        <f t="shared" si="107"/>
        <v>47176.47</v>
      </c>
    </row>
    <row r="299" spans="1:12" s="25" customFormat="1" ht="15.75" x14ac:dyDescent="0.25">
      <c r="A299" s="1">
        <v>335</v>
      </c>
      <c r="B299" s="16" t="s">
        <v>642</v>
      </c>
      <c r="C299" s="17" t="s">
        <v>643</v>
      </c>
      <c r="D299" s="68" t="s">
        <v>644</v>
      </c>
      <c r="E299" s="19">
        <f t="shared" si="103"/>
        <v>37577.21</v>
      </c>
      <c r="F299" s="20">
        <f t="shared" si="113"/>
        <v>0.65066000000000002</v>
      </c>
      <c r="G299" s="19">
        <f t="shared" si="104"/>
        <v>24449.97</v>
      </c>
      <c r="H299" s="21">
        <v>1.17</v>
      </c>
      <c r="I299" s="22">
        <f t="shared" si="126"/>
        <v>0.80437000000000003</v>
      </c>
      <c r="J299" s="22">
        <f t="shared" si="125"/>
        <v>1.12619</v>
      </c>
      <c r="K299" s="23">
        <f t="shared" si="106"/>
        <v>0</v>
      </c>
      <c r="L299" s="24">
        <f t="shared" si="107"/>
        <v>25913.84</v>
      </c>
    </row>
    <row r="300" spans="1:12" s="25" customFormat="1" ht="15.75" x14ac:dyDescent="0.25">
      <c r="A300" s="1">
        <v>336</v>
      </c>
      <c r="B300" s="16" t="s">
        <v>645</v>
      </c>
      <c r="C300" s="17" t="s">
        <v>646</v>
      </c>
      <c r="D300" s="68" t="s">
        <v>644</v>
      </c>
      <c r="E300" s="19">
        <f t="shared" si="103"/>
        <v>37577.21</v>
      </c>
      <c r="F300" s="20">
        <f t="shared" si="113"/>
        <v>0.65066000000000002</v>
      </c>
      <c r="G300" s="19">
        <f t="shared" si="104"/>
        <v>24449.97</v>
      </c>
      <c r="H300" s="21">
        <v>2.91</v>
      </c>
      <c r="I300" s="22">
        <f t="shared" si="126"/>
        <v>0.80437000000000003</v>
      </c>
      <c r="J300" s="22">
        <f t="shared" si="125"/>
        <v>1.12619</v>
      </c>
      <c r="K300" s="23">
        <f t="shared" si="106"/>
        <v>0</v>
      </c>
      <c r="L300" s="24">
        <f t="shared" si="107"/>
        <v>64452.36</v>
      </c>
    </row>
    <row r="301" spans="1:12" s="25" customFormat="1" ht="15.75" x14ac:dyDescent="0.25">
      <c r="A301" s="1">
        <v>337</v>
      </c>
      <c r="B301" s="16" t="s">
        <v>647</v>
      </c>
      <c r="C301" s="17" t="s">
        <v>648</v>
      </c>
      <c r="D301" s="68" t="s">
        <v>644</v>
      </c>
      <c r="E301" s="19">
        <f t="shared" si="103"/>
        <v>37577.21</v>
      </c>
      <c r="F301" s="20">
        <f t="shared" si="113"/>
        <v>0.65066000000000002</v>
      </c>
      <c r="G301" s="19">
        <f t="shared" si="104"/>
        <v>24449.97</v>
      </c>
      <c r="H301" s="21">
        <v>1.21</v>
      </c>
      <c r="I301" s="22">
        <f t="shared" si="126"/>
        <v>0.80437000000000003</v>
      </c>
      <c r="J301" s="22">
        <f t="shared" si="125"/>
        <v>1.12619</v>
      </c>
      <c r="K301" s="23">
        <f t="shared" si="106"/>
        <v>0</v>
      </c>
      <c r="L301" s="24">
        <f t="shared" si="107"/>
        <v>26799.78</v>
      </c>
    </row>
    <row r="302" spans="1:12" s="25" customFormat="1" ht="15.75" x14ac:dyDescent="0.25">
      <c r="A302" s="1">
        <v>338</v>
      </c>
      <c r="B302" s="16" t="s">
        <v>649</v>
      </c>
      <c r="C302" s="17" t="s">
        <v>650</v>
      </c>
      <c r="D302" s="68" t="s">
        <v>644</v>
      </c>
      <c r="E302" s="19">
        <f t="shared" si="103"/>
        <v>37577.21</v>
      </c>
      <c r="F302" s="20">
        <f t="shared" si="113"/>
        <v>0.65066000000000002</v>
      </c>
      <c r="G302" s="19">
        <f t="shared" si="104"/>
        <v>24449.97</v>
      </c>
      <c r="H302" s="21">
        <v>2.0299999999999998</v>
      </c>
      <c r="I302" s="22">
        <f t="shared" si="126"/>
        <v>0.80437000000000003</v>
      </c>
      <c r="J302" s="22">
        <f t="shared" si="125"/>
        <v>1.12619</v>
      </c>
      <c r="K302" s="23">
        <f t="shared" si="106"/>
        <v>0</v>
      </c>
      <c r="L302" s="24">
        <f t="shared" si="107"/>
        <v>44961.61</v>
      </c>
    </row>
    <row r="303" spans="1:12" s="25" customFormat="1" ht="15.75" x14ac:dyDescent="0.25">
      <c r="A303" s="1">
        <v>339</v>
      </c>
      <c r="B303" s="16" t="s">
        <v>651</v>
      </c>
      <c r="C303" s="17" t="s">
        <v>652</v>
      </c>
      <c r="D303" s="68" t="s">
        <v>644</v>
      </c>
      <c r="E303" s="19">
        <f t="shared" si="103"/>
        <v>37577.21</v>
      </c>
      <c r="F303" s="20">
        <f t="shared" si="113"/>
        <v>0.65066000000000002</v>
      </c>
      <c r="G303" s="19">
        <f t="shared" si="104"/>
        <v>24449.97</v>
      </c>
      <c r="H303" s="21">
        <v>3.54</v>
      </c>
      <c r="I303" s="22">
        <f t="shared" si="126"/>
        <v>0.80437000000000003</v>
      </c>
      <c r="J303" s="22">
        <f t="shared" si="125"/>
        <v>1.12619</v>
      </c>
      <c r="K303" s="23">
        <f t="shared" si="106"/>
        <v>0</v>
      </c>
      <c r="L303" s="24">
        <f t="shared" si="107"/>
        <v>78405.97</v>
      </c>
    </row>
    <row r="304" spans="1:12" s="25" customFormat="1" ht="15.75" x14ac:dyDescent="0.25">
      <c r="A304" s="1">
        <v>340</v>
      </c>
      <c r="B304" s="16" t="s">
        <v>653</v>
      </c>
      <c r="C304" s="17" t="s">
        <v>654</v>
      </c>
      <c r="D304" s="68" t="s">
        <v>644</v>
      </c>
      <c r="E304" s="19">
        <f t="shared" si="103"/>
        <v>37577.21</v>
      </c>
      <c r="F304" s="20">
        <f t="shared" si="113"/>
        <v>0.65066000000000002</v>
      </c>
      <c r="G304" s="19">
        <f t="shared" si="104"/>
        <v>24449.97</v>
      </c>
      <c r="H304" s="21">
        <v>5.2</v>
      </c>
      <c r="I304" s="22">
        <f t="shared" si="126"/>
        <v>0.80437000000000003</v>
      </c>
      <c r="J304" s="22">
        <f t="shared" si="125"/>
        <v>1.12619</v>
      </c>
      <c r="K304" s="23">
        <f t="shared" si="106"/>
        <v>0</v>
      </c>
      <c r="L304" s="24">
        <f t="shared" si="107"/>
        <v>115172.61</v>
      </c>
    </row>
    <row r="305" spans="1:12" s="25" customFormat="1" ht="15.75" x14ac:dyDescent="0.25">
      <c r="A305" s="1">
        <v>341</v>
      </c>
      <c r="B305" s="16" t="s">
        <v>655</v>
      </c>
      <c r="C305" s="17" t="s">
        <v>656</v>
      </c>
      <c r="D305" s="68" t="s">
        <v>644</v>
      </c>
      <c r="E305" s="19">
        <f t="shared" si="103"/>
        <v>37577.21</v>
      </c>
      <c r="F305" s="20">
        <f t="shared" si="113"/>
        <v>0.65066000000000002</v>
      </c>
      <c r="G305" s="19">
        <f t="shared" si="104"/>
        <v>24449.97</v>
      </c>
      <c r="H305" s="21">
        <v>11.11</v>
      </c>
      <c r="I305" s="22">
        <f t="shared" si="126"/>
        <v>0.80437000000000003</v>
      </c>
      <c r="J305" s="22">
        <f t="shared" si="125"/>
        <v>1.12619</v>
      </c>
      <c r="K305" s="23">
        <f t="shared" si="106"/>
        <v>0</v>
      </c>
      <c r="L305" s="24">
        <f t="shared" si="107"/>
        <v>246070.71</v>
      </c>
    </row>
    <row r="306" spans="1:12" s="25" customFormat="1" ht="15.75" x14ac:dyDescent="0.25">
      <c r="A306" s="1">
        <v>342</v>
      </c>
      <c r="B306" s="16" t="s">
        <v>657</v>
      </c>
      <c r="C306" s="17" t="s">
        <v>658</v>
      </c>
      <c r="D306" s="68" t="s">
        <v>644</v>
      </c>
      <c r="E306" s="19">
        <f t="shared" si="103"/>
        <v>37577.21</v>
      </c>
      <c r="F306" s="20">
        <f t="shared" si="113"/>
        <v>0.65066000000000002</v>
      </c>
      <c r="G306" s="19">
        <f t="shared" si="104"/>
        <v>24449.97</v>
      </c>
      <c r="H306" s="29">
        <v>14.07</v>
      </c>
      <c r="I306" s="22">
        <f t="shared" ref="I306:I312" si="127">$I$7</f>
        <v>1</v>
      </c>
      <c r="J306" s="22">
        <f t="shared" si="125"/>
        <v>1.12619</v>
      </c>
      <c r="K306" s="23">
        <f t="shared" si="106"/>
        <v>0</v>
      </c>
      <c r="L306" s="24">
        <f t="shared" si="107"/>
        <v>387421.84</v>
      </c>
    </row>
    <row r="307" spans="1:12" s="25" customFormat="1" ht="15.75" x14ac:dyDescent="0.25">
      <c r="A307" s="1">
        <v>343</v>
      </c>
      <c r="B307" s="16" t="s">
        <v>659</v>
      </c>
      <c r="C307" s="17" t="s">
        <v>660</v>
      </c>
      <c r="D307" s="68" t="s">
        <v>661</v>
      </c>
      <c r="E307" s="19">
        <f t="shared" si="103"/>
        <v>37577.21</v>
      </c>
      <c r="F307" s="20">
        <f t="shared" si="113"/>
        <v>0.65066000000000002</v>
      </c>
      <c r="G307" s="19">
        <f t="shared" si="104"/>
        <v>24449.97</v>
      </c>
      <c r="H307" s="21">
        <v>0.89</v>
      </c>
      <c r="I307" s="22">
        <f t="shared" si="127"/>
        <v>1</v>
      </c>
      <c r="J307" s="22">
        <f t="shared" si="125"/>
        <v>1.12619</v>
      </c>
      <c r="K307" s="23">
        <f t="shared" si="106"/>
        <v>0</v>
      </c>
      <c r="L307" s="24">
        <f t="shared" si="107"/>
        <v>24506.43</v>
      </c>
    </row>
    <row r="308" spans="1:12" s="25" customFormat="1" ht="15.75" x14ac:dyDescent="0.25">
      <c r="A308" s="1">
        <v>344</v>
      </c>
      <c r="B308" s="16" t="s">
        <v>662</v>
      </c>
      <c r="C308" s="17" t="s">
        <v>663</v>
      </c>
      <c r="D308" s="68" t="s">
        <v>661</v>
      </c>
      <c r="E308" s="19">
        <f t="shared" si="103"/>
        <v>37577.21</v>
      </c>
      <c r="F308" s="20">
        <f t="shared" si="113"/>
        <v>0.65066000000000002</v>
      </c>
      <c r="G308" s="19">
        <f t="shared" si="104"/>
        <v>24449.97</v>
      </c>
      <c r="H308" s="21">
        <v>0.74</v>
      </c>
      <c r="I308" s="22">
        <f t="shared" si="127"/>
        <v>1</v>
      </c>
      <c r="J308" s="22">
        <f t="shared" si="125"/>
        <v>1.12619</v>
      </c>
      <c r="K308" s="23">
        <f t="shared" si="106"/>
        <v>0</v>
      </c>
      <c r="L308" s="24">
        <f t="shared" si="107"/>
        <v>20376.13</v>
      </c>
    </row>
    <row r="309" spans="1:12" s="25" customFormat="1" ht="15.75" x14ac:dyDescent="0.25">
      <c r="A309" s="1">
        <v>345</v>
      </c>
      <c r="B309" s="16" t="s">
        <v>664</v>
      </c>
      <c r="C309" s="17" t="s">
        <v>665</v>
      </c>
      <c r="D309" s="68" t="s">
        <v>661</v>
      </c>
      <c r="E309" s="19">
        <f t="shared" si="103"/>
        <v>37577.21</v>
      </c>
      <c r="F309" s="20">
        <f t="shared" si="113"/>
        <v>0.65066000000000002</v>
      </c>
      <c r="G309" s="19">
        <f t="shared" si="104"/>
        <v>24449.97</v>
      </c>
      <c r="H309" s="21">
        <v>1.27</v>
      </c>
      <c r="I309" s="22">
        <f t="shared" si="127"/>
        <v>1</v>
      </c>
      <c r="J309" s="22">
        <f t="shared" si="125"/>
        <v>1.12619</v>
      </c>
      <c r="K309" s="23">
        <f t="shared" si="106"/>
        <v>0</v>
      </c>
      <c r="L309" s="24">
        <f t="shared" si="107"/>
        <v>34969.85</v>
      </c>
    </row>
    <row r="310" spans="1:12" s="25" customFormat="1" ht="15.75" x14ac:dyDescent="0.25">
      <c r="A310" s="1">
        <v>346</v>
      </c>
      <c r="B310" s="16" t="s">
        <v>666</v>
      </c>
      <c r="C310" s="17" t="s">
        <v>667</v>
      </c>
      <c r="D310" s="68" t="s">
        <v>661</v>
      </c>
      <c r="E310" s="19">
        <f t="shared" si="103"/>
        <v>37577.21</v>
      </c>
      <c r="F310" s="20">
        <f t="shared" si="113"/>
        <v>0.65066000000000002</v>
      </c>
      <c r="G310" s="19">
        <f t="shared" si="104"/>
        <v>24449.97</v>
      </c>
      <c r="H310" s="21">
        <v>1.63</v>
      </c>
      <c r="I310" s="22">
        <f t="shared" si="127"/>
        <v>1</v>
      </c>
      <c r="J310" s="22">
        <f t="shared" si="125"/>
        <v>1.12619</v>
      </c>
      <c r="K310" s="23">
        <f t="shared" si="106"/>
        <v>0</v>
      </c>
      <c r="L310" s="24">
        <f t="shared" si="107"/>
        <v>44882.559999999998</v>
      </c>
    </row>
    <row r="311" spans="1:12" s="25" customFormat="1" ht="15.75" x14ac:dyDescent="0.25">
      <c r="A311" s="1">
        <v>347</v>
      </c>
      <c r="B311" s="16" t="s">
        <v>668</v>
      </c>
      <c r="C311" s="17" t="s">
        <v>669</v>
      </c>
      <c r="D311" s="68" t="s">
        <v>661</v>
      </c>
      <c r="E311" s="19">
        <f t="shared" si="103"/>
        <v>37577.21</v>
      </c>
      <c r="F311" s="20">
        <f t="shared" si="113"/>
        <v>0.65066000000000002</v>
      </c>
      <c r="G311" s="19">
        <f t="shared" si="104"/>
        <v>24449.97</v>
      </c>
      <c r="H311" s="21">
        <v>1.9</v>
      </c>
      <c r="I311" s="22">
        <f t="shared" si="127"/>
        <v>1</v>
      </c>
      <c r="J311" s="22">
        <f t="shared" si="125"/>
        <v>1.12619</v>
      </c>
      <c r="K311" s="23">
        <f t="shared" si="106"/>
        <v>0</v>
      </c>
      <c r="L311" s="24">
        <f t="shared" si="107"/>
        <v>52317.09</v>
      </c>
    </row>
    <row r="312" spans="1:12" s="25" customFormat="1" ht="15.75" x14ac:dyDescent="0.25">
      <c r="A312" s="1">
        <v>348</v>
      </c>
      <c r="B312" s="16" t="s">
        <v>670</v>
      </c>
      <c r="C312" s="17" t="s">
        <v>671</v>
      </c>
      <c r="D312" s="68" t="s">
        <v>672</v>
      </c>
      <c r="E312" s="19">
        <f t="shared" si="103"/>
        <v>37577.21</v>
      </c>
      <c r="F312" s="20">
        <f t="shared" si="113"/>
        <v>0.65066000000000002</v>
      </c>
      <c r="G312" s="19">
        <f t="shared" si="104"/>
        <v>24449.97</v>
      </c>
      <c r="H312" s="21">
        <v>1.02</v>
      </c>
      <c r="I312" s="22">
        <f t="shared" si="127"/>
        <v>1</v>
      </c>
      <c r="J312" s="22">
        <f t="shared" si="125"/>
        <v>1.12619</v>
      </c>
      <c r="K312" s="23">
        <f t="shared" si="106"/>
        <v>0</v>
      </c>
      <c r="L312" s="24">
        <f t="shared" si="107"/>
        <v>28086.02</v>
      </c>
    </row>
    <row r="313" spans="1:12" s="25" customFormat="1" ht="15.75" x14ac:dyDescent="0.25">
      <c r="A313" s="1">
        <v>349</v>
      </c>
      <c r="B313" s="16" t="s">
        <v>673</v>
      </c>
      <c r="C313" s="17" t="s">
        <v>674</v>
      </c>
      <c r="D313" s="68" t="s">
        <v>672</v>
      </c>
      <c r="E313" s="19">
        <f t="shared" si="103"/>
        <v>37577.21</v>
      </c>
      <c r="F313" s="20">
        <f t="shared" si="113"/>
        <v>0.65066000000000002</v>
      </c>
      <c r="G313" s="19">
        <f t="shared" si="104"/>
        <v>24449.97</v>
      </c>
      <c r="H313" s="21">
        <v>1.49</v>
      </c>
      <c r="I313" s="22">
        <f t="shared" ref="I313:I316" si="128">$I$8</f>
        <v>0.80437000000000003</v>
      </c>
      <c r="J313" s="22">
        <f t="shared" si="125"/>
        <v>1.12619</v>
      </c>
      <c r="K313" s="23">
        <f t="shared" si="106"/>
        <v>0</v>
      </c>
      <c r="L313" s="24">
        <f t="shared" si="107"/>
        <v>33001.379999999997</v>
      </c>
    </row>
    <row r="314" spans="1:12" s="25" customFormat="1" ht="15.75" x14ac:dyDescent="0.25">
      <c r="A314" s="1">
        <v>350</v>
      </c>
      <c r="B314" s="16" t="s">
        <v>675</v>
      </c>
      <c r="C314" s="17" t="s">
        <v>676</v>
      </c>
      <c r="D314" s="68" t="s">
        <v>672</v>
      </c>
      <c r="E314" s="19">
        <f t="shared" si="103"/>
        <v>37577.21</v>
      </c>
      <c r="F314" s="20">
        <f t="shared" si="113"/>
        <v>0.65066000000000002</v>
      </c>
      <c r="G314" s="19">
        <f t="shared" si="104"/>
        <v>24449.97</v>
      </c>
      <c r="H314" s="21">
        <v>2.14</v>
      </c>
      <c r="I314" s="22">
        <f t="shared" si="128"/>
        <v>0.80437000000000003</v>
      </c>
      <c r="J314" s="22">
        <f t="shared" si="125"/>
        <v>1.12619</v>
      </c>
      <c r="K314" s="23">
        <f t="shared" si="106"/>
        <v>0</v>
      </c>
      <c r="L314" s="24">
        <f t="shared" si="107"/>
        <v>47397.96</v>
      </c>
    </row>
    <row r="315" spans="1:12" s="25" customFormat="1" ht="15.75" x14ac:dyDescent="0.25">
      <c r="A315" s="1">
        <v>351</v>
      </c>
      <c r="B315" s="16" t="s">
        <v>677</v>
      </c>
      <c r="C315" s="17" t="s">
        <v>678</v>
      </c>
      <c r="D315" s="68" t="s">
        <v>672</v>
      </c>
      <c r="E315" s="19">
        <f t="shared" ref="E315:E355" si="129">$E$7</f>
        <v>37577.21</v>
      </c>
      <c r="F315" s="20">
        <f t="shared" si="113"/>
        <v>0.65066000000000002</v>
      </c>
      <c r="G315" s="19">
        <f t="shared" ref="G315:G355" si="130">$G$7</f>
        <v>24449.97</v>
      </c>
      <c r="H315" s="21">
        <v>1.25</v>
      </c>
      <c r="I315" s="22">
        <f t="shared" si="128"/>
        <v>0.80437000000000003</v>
      </c>
      <c r="J315" s="22">
        <f t="shared" si="125"/>
        <v>1.12619</v>
      </c>
      <c r="K315" s="23">
        <f t="shared" ref="K315:K355" si="131">$K$7</f>
        <v>0</v>
      </c>
      <c r="L315" s="24">
        <f t="shared" ref="L315:L355" si="132">ROUND(G315*H315*I315*J315+K315,2)</f>
        <v>27685.72</v>
      </c>
    </row>
    <row r="316" spans="1:12" s="25" customFormat="1" ht="15.75" x14ac:dyDescent="0.25">
      <c r="A316" s="1">
        <v>352</v>
      </c>
      <c r="B316" s="16" t="s">
        <v>679</v>
      </c>
      <c r="C316" s="17" t="s">
        <v>680</v>
      </c>
      <c r="D316" s="68" t="s">
        <v>672</v>
      </c>
      <c r="E316" s="19">
        <f t="shared" si="129"/>
        <v>37577.21</v>
      </c>
      <c r="F316" s="20">
        <f t="shared" si="113"/>
        <v>0.65066000000000002</v>
      </c>
      <c r="G316" s="19">
        <f t="shared" si="130"/>
        <v>24449.97</v>
      </c>
      <c r="H316" s="21">
        <v>2.76</v>
      </c>
      <c r="I316" s="22">
        <f t="shared" si="128"/>
        <v>0.80437000000000003</v>
      </c>
      <c r="J316" s="22">
        <f t="shared" si="125"/>
        <v>1.12619</v>
      </c>
      <c r="K316" s="23">
        <f t="shared" si="131"/>
        <v>0</v>
      </c>
      <c r="L316" s="24">
        <f t="shared" si="132"/>
        <v>61130.080000000002</v>
      </c>
    </row>
    <row r="317" spans="1:12" s="25" customFormat="1" ht="30" x14ac:dyDescent="0.25">
      <c r="A317" s="1">
        <v>353</v>
      </c>
      <c r="B317" s="16" t="s">
        <v>681</v>
      </c>
      <c r="C317" s="17" t="s">
        <v>682</v>
      </c>
      <c r="D317" s="68" t="s">
        <v>672</v>
      </c>
      <c r="E317" s="19">
        <f t="shared" si="129"/>
        <v>37577.21</v>
      </c>
      <c r="F317" s="20">
        <f t="shared" si="113"/>
        <v>0.65066000000000002</v>
      </c>
      <c r="G317" s="19">
        <f t="shared" si="130"/>
        <v>24449.97</v>
      </c>
      <c r="H317" s="21">
        <v>0.76</v>
      </c>
      <c r="I317" s="22">
        <f t="shared" ref="I317" si="133">$I$7</f>
        <v>1</v>
      </c>
      <c r="J317" s="22">
        <f t="shared" si="125"/>
        <v>1.12619</v>
      </c>
      <c r="K317" s="23">
        <f t="shared" si="131"/>
        <v>0</v>
      </c>
      <c r="L317" s="24">
        <f t="shared" si="132"/>
        <v>20926.84</v>
      </c>
    </row>
    <row r="318" spans="1:12" s="25" customFormat="1" ht="15.75" x14ac:dyDescent="0.25">
      <c r="A318" s="1">
        <v>354</v>
      </c>
      <c r="B318" s="16" t="s">
        <v>683</v>
      </c>
      <c r="C318" s="17" t="s">
        <v>684</v>
      </c>
      <c r="D318" s="68" t="s">
        <v>672</v>
      </c>
      <c r="E318" s="19">
        <f t="shared" si="129"/>
        <v>37577.21</v>
      </c>
      <c r="F318" s="20">
        <f t="shared" si="113"/>
        <v>0.65066000000000002</v>
      </c>
      <c r="G318" s="19">
        <f t="shared" si="130"/>
        <v>24449.97</v>
      </c>
      <c r="H318" s="21">
        <v>1.06</v>
      </c>
      <c r="I318" s="22">
        <f t="shared" ref="I318" si="134">$I$8</f>
        <v>0.80437000000000003</v>
      </c>
      <c r="J318" s="22">
        <f t="shared" si="125"/>
        <v>1.12619</v>
      </c>
      <c r="K318" s="23">
        <f t="shared" si="131"/>
        <v>0</v>
      </c>
      <c r="L318" s="24">
        <f t="shared" si="132"/>
        <v>23477.49</v>
      </c>
    </row>
    <row r="319" spans="1:12" s="25" customFormat="1" ht="15.75" x14ac:dyDescent="0.25">
      <c r="A319" s="1">
        <v>355</v>
      </c>
      <c r="B319" s="16" t="s">
        <v>685</v>
      </c>
      <c r="C319" s="17" t="s">
        <v>686</v>
      </c>
      <c r="D319" s="68" t="s">
        <v>672</v>
      </c>
      <c r="E319" s="19">
        <f t="shared" si="129"/>
        <v>37577.21</v>
      </c>
      <c r="F319" s="20">
        <f t="shared" si="113"/>
        <v>0.65066000000000002</v>
      </c>
      <c r="G319" s="19">
        <f t="shared" si="130"/>
        <v>24449.97</v>
      </c>
      <c r="H319" s="21">
        <v>1.1599999999999999</v>
      </c>
      <c r="I319" s="22">
        <f t="shared" ref="I319:I320" si="135">$I$7</f>
        <v>1</v>
      </c>
      <c r="J319" s="22">
        <f t="shared" si="125"/>
        <v>1.12619</v>
      </c>
      <c r="K319" s="23">
        <f t="shared" si="131"/>
        <v>0</v>
      </c>
      <c r="L319" s="24">
        <f t="shared" si="132"/>
        <v>31940.959999999999</v>
      </c>
    </row>
    <row r="320" spans="1:12" s="25" customFormat="1" ht="15.75" x14ac:dyDescent="0.25">
      <c r="A320" s="1">
        <v>356</v>
      </c>
      <c r="B320" s="16" t="s">
        <v>687</v>
      </c>
      <c r="C320" s="17" t="s">
        <v>688</v>
      </c>
      <c r="D320" s="68" t="s">
        <v>672</v>
      </c>
      <c r="E320" s="19">
        <f t="shared" si="129"/>
        <v>37577.21</v>
      </c>
      <c r="F320" s="20">
        <f t="shared" si="113"/>
        <v>0.65066000000000002</v>
      </c>
      <c r="G320" s="19">
        <f t="shared" si="130"/>
        <v>24449.97</v>
      </c>
      <c r="H320" s="21">
        <v>3.32</v>
      </c>
      <c r="I320" s="22">
        <f t="shared" si="135"/>
        <v>1</v>
      </c>
      <c r="J320" s="22">
        <f t="shared" si="125"/>
        <v>1.12619</v>
      </c>
      <c r="K320" s="23">
        <f t="shared" si="131"/>
        <v>0</v>
      </c>
      <c r="L320" s="24">
        <f t="shared" si="132"/>
        <v>91417.23</v>
      </c>
    </row>
    <row r="321" spans="1:12" s="25" customFormat="1" ht="15.75" x14ac:dyDescent="0.25">
      <c r="A321" s="1">
        <v>357</v>
      </c>
      <c r="B321" s="16" t="s">
        <v>689</v>
      </c>
      <c r="C321" s="17" t="s">
        <v>690</v>
      </c>
      <c r="D321" s="68" t="s">
        <v>691</v>
      </c>
      <c r="E321" s="19">
        <f t="shared" si="129"/>
        <v>37577.21</v>
      </c>
      <c r="F321" s="20">
        <f t="shared" si="113"/>
        <v>0.65066000000000002</v>
      </c>
      <c r="G321" s="19">
        <f t="shared" si="130"/>
        <v>24449.97</v>
      </c>
      <c r="H321" s="21">
        <v>4.32</v>
      </c>
      <c r="I321" s="22">
        <f>$I$7</f>
        <v>1</v>
      </c>
      <c r="J321" s="22">
        <f t="shared" ref="J321:J335" si="136">$J$7</f>
        <v>1</v>
      </c>
      <c r="K321" s="23">
        <f t="shared" si="131"/>
        <v>0</v>
      </c>
      <c r="L321" s="24">
        <f t="shared" si="132"/>
        <v>105623.87</v>
      </c>
    </row>
    <row r="322" spans="1:12" s="25" customFormat="1" ht="15.75" x14ac:dyDescent="0.25">
      <c r="A322" s="1">
        <v>358</v>
      </c>
      <c r="B322" s="16" t="s">
        <v>692</v>
      </c>
      <c r="C322" s="17" t="s">
        <v>693</v>
      </c>
      <c r="D322" s="68" t="s">
        <v>691</v>
      </c>
      <c r="E322" s="19">
        <f t="shared" si="129"/>
        <v>37577.21</v>
      </c>
      <c r="F322" s="20">
        <f t="shared" si="113"/>
        <v>0.65066000000000002</v>
      </c>
      <c r="G322" s="19">
        <f t="shared" si="130"/>
        <v>24449.97</v>
      </c>
      <c r="H322" s="21">
        <v>3.5</v>
      </c>
      <c r="I322" s="22">
        <f t="shared" ref="I322" si="137">$I$8</f>
        <v>0.80437000000000003</v>
      </c>
      <c r="J322" s="22">
        <f t="shared" ref="J322:J325" si="138">$J$8</f>
        <v>1.12619</v>
      </c>
      <c r="K322" s="23">
        <f t="shared" si="131"/>
        <v>0</v>
      </c>
      <c r="L322" s="24">
        <f t="shared" si="132"/>
        <v>77520.03</v>
      </c>
    </row>
    <row r="323" spans="1:12" ht="15.75" x14ac:dyDescent="0.25">
      <c r="A323" s="1">
        <v>359</v>
      </c>
      <c r="B323" s="16" t="s">
        <v>694</v>
      </c>
      <c r="C323" s="17" t="s">
        <v>695</v>
      </c>
      <c r="D323" s="68" t="s">
        <v>691</v>
      </c>
      <c r="E323" s="19">
        <f t="shared" si="129"/>
        <v>37577.21</v>
      </c>
      <c r="F323" s="20">
        <f t="shared" si="113"/>
        <v>0.65066000000000002</v>
      </c>
      <c r="G323" s="19">
        <f t="shared" si="130"/>
        <v>24449.97</v>
      </c>
      <c r="H323" s="29">
        <v>0.32</v>
      </c>
      <c r="I323" s="22">
        <f t="shared" ref="I323:I331" si="139">$I$7</f>
        <v>1</v>
      </c>
      <c r="J323" s="22">
        <f t="shared" si="138"/>
        <v>1.12619</v>
      </c>
      <c r="K323" s="23">
        <f t="shared" si="131"/>
        <v>0</v>
      </c>
      <c r="L323" s="24">
        <f t="shared" si="132"/>
        <v>8811.2999999999993</v>
      </c>
    </row>
    <row r="324" spans="1:12" s="25" customFormat="1" ht="30" x14ac:dyDescent="0.25">
      <c r="A324" s="1">
        <v>364</v>
      </c>
      <c r="B324" s="16" t="s">
        <v>696</v>
      </c>
      <c r="C324" s="17" t="s">
        <v>697</v>
      </c>
      <c r="D324" s="68" t="s">
        <v>691</v>
      </c>
      <c r="E324" s="19">
        <f t="shared" si="129"/>
        <v>37577.21</v>
      </c>
      <c r="F324" s="20">
        <f t="shared" si="113"/>
        <v>0.65066000000000002</v>
      </c>
      <c r="G324" s="19">
        <f t="shared" si="130"/>
        <v>24449.97</v>
      </c>
      <c r="H324" s="21">
        <v>0.46</v>
      </c>
      <c r="I324" s="22">
        <f t="shared" si="139"/>
        <v>1</v>
      </c>
      <c r="J324" s="22">
        <f t="shared" si="138"/>
        <v>1.12619</v>
      </c>
      <c r="K324" s="23">
        <f t="shared" si="131"/>
        <v>0</v>
      </c>
      <c r="L324" s="24">
        <f t="shared" si="132"/>
        <v>12666.24</v>
      </c>
    </row>
    <row r="325" spans="1:12" s="25" customFormat="1" ht="15.75" x14ac:dyDescent="0.25">
      <c r="A325" s="1">
        <v>365</v>
      </c>
      <c r="B325" s="16" t="s">
        <v>698</v>
      </c>
      <c r="C325" s="17" t="s">
        <v>699</v>
      </c>
      <c r="D325" s="68" t="s">
        <v>691</v>
      </c>
      <c r="E325" s="19">
        <f t="shared" si="129"/>
        <v>37577.21</v>
      </c>
      <c r="F325" s="20">
        <f t="shared" si="113"/>
        <v>0.65066000000000002</v>
      </c>
      <c r="G325" s="19">
        <f t="shared" si="130"/>
        <v>24449.97</v>
      </c>
      <c r="H325" s="21">
        <v>8.4</v>
      </c>
      <c r="I325" s="22">
        <f t="shared" si="139"/>
        <v>1</v>
      </c>
      <c r="J325" s="22">
        <f t="shared" si="138"/>
        <v>1.12619</v>
      </c>
      <c r="K325" s="23">
        <f t="shared" si="131"/>
        <v>0</v>
      </c>
      <c r="L325" s="24">
        <f t="shared" si="132"/>
        <v>231296.62</v>
      </c>
    </row>
    <row r="326" spans="1:12" s="25" customFormat="1" ht="15.75" x14ac:dyDescent="0.25">
      <c r="A326" s="1">
        <v>366</v>
      </c>
      <c r="B326" s="16" t="s">
        <v>700</v>
      </c>
      <c r="C326" s="17" t="s">
        <v>701</v>
      </c>
      <c r="D326" s="68" t="s">
        <v>691</v>
      </c>
      <c r="E326" s="19">
        <f t="shared" si="129"/>
        <v>37577.21</v>
      </c>
      <c r="F326" s="20">
        <f t="shared" si="113"/>
        <v>0.65066000000000002</v>
      </c>
      <c r="G326" s="19">
        <f t="shared" si="130"/>
        <v>24449.97</v>
      </c>
      <c r="H326" s="21">
        <v>2.3199999999999998</v>
      </c>
      <c r="I326" s="22">
        <f t="shared" si="139"/>
        <v>1</v>
      </c>
      <c r="J326" s="22">
        <f t="shared" si="136"/>
        <v>1</v>
      </c>
      <c r="K326" s="23">
        <f t="shared" si="131"/>
        <v>0</v>
      </c>
      <c r="L326" s="24">
        <f t="shared" si="132"/>
        <v>56723.93</v>
      </c>
    </row>
    <row r="327" spans="1:12" s="25" customFormat="1" ht="30" x14ac:dyDescent="0.25">
      <c r="A327" s="1">
        <v>367</v>
      </c>
      <c r="B327" s="16" t="s">
        <v>702</v>
      </c>
      <c r="C327" s="17" t="s">
        <v>703</v>
      </c>
      <c r="D327" s="68" t="s">
        <v>691</v>
      </c>
      <c r="E327" s="19">
        <f t="shared" si="129"/>
        <v>37577.21</v>
      </c>
      <c r="F327" s="20">
        <f t="shared" si="113"/>
        <v>0.65066000000000002</v>
      </c>
      <c r="G327" s="19">
        <f t="shared" si="130"/>
        <v>24449.97</v>
      </c>
      <c r="H327" s="21">
        <v>18.149999999999999</v>
      </c>
      <c r="I327" s="22">
        <f t="shared" si="139"/>
        <v>1</v>
      </c>
      <c r="J327" s="22">
        <f>$J$8</f>
        <v>1.12619</v>
      </c>
      <c r="K327" s="23">
        <f t="shared" si="131"/>
        <v>0</v>
      </c>
      <c r="L327" s="24">
        <f t="shared" si="132"/>
        <v>499765.91</v>
      </c>
    </row>
    <row r="328" spans="1:12" s="25" customFormat="1" ht="15.75" x14ac:dyDescent="0.25">
      <c r="A328" s="1">
        <v>368</v>
      </c>
      <c r="B328" s="16" t="s">
        <v>704</v>
      </c>
      <c r="C328" s="17" t="s">
        <v>705</v>
      </c>
      <c r="D328" s="68" t="s">
        <v>691</v>
      </c>
      <c r="E328" s="19">
        <f t="shared" si="129"/>
        <v>37577.21</v>
      </c>
      <c r="F328" s="20">
        <f t="shared" ref="F328:F355" si="140">$F$7</f>
        <v>0.65066000000000002</v>
      </c>
      <c r="G328" s="19">
        <f t="shared" si="130"/>
        <v>24449.97</v>
      </c>
      <c r="H328" s="29">
        <v>2.0499999999999998</v>
      </c>
      <c r="I328" s="22">
        <f t="shared" si="139"/>
        <v>1</v>
      </c>
      <c r="J328" s="22">
        <f t="shared" si="136"/>
        <v>1</v>
      </c>
      <c r="K328" s="23">
        <f t="shared" si="131"/>
        <v>0</v>
      </c>
      <c r="L328" s="24">
        <f t="shared" si="132"/>
        <v>50122.44</v>
      </c>
    </row>
    <row r="329" spans="1:12" s="25" customFormat="1" ht="15.75" x14ac:dyDescent="0.25">
      <c r="A329" s="1">
        <v>369</v>
      </c>
      <c r="B329" s="16" t="s">
        <v>706</v>
      </c>
      <c r="C329" s="17" t="s">
        <v>707</v>
      </c>
      <c r="D329" s="68" t="s">
        <v>691</v>
      </c>
      <c r="E329" s="19">
        <f t="shared" si="129"/>
        <v>37577.21</v>
      </c>
      <c r="F329" s="20">
        <f t="shared" si="140"/>
        <v>0.65066000000000002</v>
      </c>
      <c r="G329" s="19">
        <f t="shared" si="130"/>
        <v>24449.97</v>
      </c>
      <c r="H329" s="29">
        <v>7.81</v>
      </c>
      <c r="I329" s="22">
        <f t="shared" si="139"/>
        <v>1</v>
      </c>
      <c r="J329" s="22">
        <f t="shared" si="136"/>
        <v>1</v>
      </c>
      <c r="K329" s="23">
        <f t="shared" si="131"/>
        <v>0</v>
      </c>
      <c r="L329" s="24">
        <f t="shared" si="132"/>
        <v>190954.27</v>
      </c>
    </row>
    <row r="330" spans="1:12" s="25" customFormat="1" ht="15.75" x14ac:dyDescent="0.25">
      <c r="A330" s="1">
        <v>370</v>
      </c>
      <c r="B330" s="16" t="s">
        <v>708</v>
      </c>
      <c r="C330" s="17" t="s">
        <v>709</v>
      </c>
      <c r="D330" s="68" t="s">
        <v>691</v>
      </c>
      <c r="E330" s="19">
        <f t="shared" si="129"/>
        <v>37577.21</v>
      </c>
      <c r="F330" s="20">
        <f t="shared" si="140"/>
        <v>0.65066000000000002</v>
      </c>
      <c r="G330" s="19">
        <f t="shared" si="130"/>
        <v>24449.97</v>
      </c>
      <c r="H330" s="29">
        <v>15.57</v>
      </c>
      <c r="I330" s="22">
        <f t="shared" si="139"/>
        <v>1</v>
      </c>
      <c r="J330" s="22">
        <f t="shared" si="136"/>
        <v>1</v>
      </c>
      <c r="K330" s="23">
        <f t="shared" si="131"/>
        <v>0</v>
      </c>
      <c r="L330" s="24">
        <f t="shared" si="132"/>
        <v>380686.03</v>
      </c>
    </row>
    <row r="331" spans="1:12" s="25" customFormat="1" ht="15.75" x14ac:dyDescent="0.25">
      <c r="A331" s="1">
        <v>371</v>
      </c>
      <c r="B331" s="16" t="s">
        <v>710</v>
      </c>
      <c r="C331" s="17" t="s">
        <v>711</v>
      </c>
      <c r="D331" s="68" t="s">
        <v>691</v>
      </c>
      <c r="E331" s="19">
        <f t="shared" si="129"/>
        <v>37577.21</v>
      </c>
      <c r="F331" s="20">
        <f t="shared" si="140"/>
        <v>0.65066000000000002</v>
      </c>
      <c r="G331" s="19">
        <f t="shared" si="130"/>
        <v>24449.97</v>
      </c>
      <c r="H331" s="29">
        <v>0.5</v>
      </c>
      <c r="I331" s="22">
        <f t="shared" si="139"/>
        <v>1</v>
      </c>
      <c r="J331" s="22">
        <f t="shared" ref="J331:J334" si="141">$J$8</f>
        <v>1.12619</v>
      </c>
      <c r="K331" s="23">
        <f t="shared" si="131"/>
        <v>0</v>
      </c>
      <c r="L331" s="24">
        <f t="shared" si="132"/>
        <v>13767.66</v>
      </c>
    </row>
    <row r="332" spans="1:12" s="25" customFormat="1" ht="18" customHeight="1" x14ac:dyDescent="0.25">
      <c r="A332" s="1">
        <v>379</v>
      </c>
      <c r="B332" s="16" t="s">
        <v>712</v>
      </c>
      <c r="C332" s="17" t="s">
        <v>713</v>
      </c>
      <c r="D332" s="68" t="s">
        <v>714</v>
      </c>
      <c r="E332" s="19">
        <f t="shared" si="129"/>
        <v>37577.21</v>
      </c>
      <c r="F332" s="20">
        <f t="shared" si="140"/>
        <v>0.65066000000000002</v>
      </c>
      <c r="G332" s="19">
        <f t="shared" si="130"/>
        <v>24449.97</v>
      </c>
      <c r="H332" s="29">
        <v>1.53</v>
      </c>
      <c r="I332" s="22">
        <v>0.98099000000000003</v>
      </c>
      <c r="J332" s="22">
        <f t="shared" si="141"/>
        <v>1.12619</v>
      </c>
      <c r="K332" s="23">
        <f t="shared" si="131"/>
        <v>0</v>
      </c>
      <c r="L332" s="24">
        <f t="shared" si="132"/>
        <v>41328.15</v>
      </c>
    </row>
    <row r="333" spans="1:12" s="25" customFormat="1" ht="18" customHeight="1" x14ac:dyDescent="0.25">
      <c r="A333" s="1">
        <v>380</v>
      </c>
      <c r="B333" s="16" t="s">
        <v>715</v>
      </c>
      <c r="C333" s="17" t="s">
        <v>716</v>
      </c>
      <c r="D333" s="68" t="s">
        <v>714</v>
      </c>
      <c r="E333" s="19">
        <f t="shared" si="129"/>
        <v>37577.21</v>
      </c>
      <c r="F333" s="20">
        <f t="shared" si="140"/>
        <v>0.65066000000000002</v>
      </c>
      <c r="G333" s="19">
        <f t="shared" si="130"/>
        <v>24449.97</v>
      </c>
      <c r="H333" s="29">
        <v>2.04</v>
      </c>
      <c r="I333" s="22">
        <f>$I$332</f>
        <v>0.98099000000000003</v>
      </c>
      <c r="J333" s="22">
        <f t="shared" si="141"/>
        <v>1.12619</v>
      </c>
      <c r="K333" s="23">
        <f t="shared" si="131"/>
        <v>0</v>
      </c>
      <c r="L333" s="24">
        <f t="shared" si="132"/>
        <v>55104.21</v>
      </c>
    </row>
    <row r="334" spans="1:12" s="25" customFormat="1" ht="18" customHeight="1" x14ac:dyDescent="0.25">
      <c r="A334" s="1">
        <v>381</v>
      </c>
      <c r="B334" s="16" t="s">
        <v>717</v>
      </c>
      <c r="C334" s="17" t="s">
        <v>718</v>
      </c>
      <c r="D334" s="68" t="s">
        <v>714</v>
      </c>
      <c r="E334" s="19">
        <f t="shared" si="129"/>
        <v>37577.21</v>
      </c>
      <c r="F334" s="20">
        <f t="shared" si="140"/>
        <v>0.65066000000000002</v>
      </c>
      <c r="G334" s="19">
        <f t="shared" si="130"/>
        <v>24449.97</v>
      </c>
      <c r="H334" s="29">
        <v>3.34</v>
      </c>
      <c r="I334" s="22">
        <f t="shared" ref="I334:I354" si="142">$I$332</f>
        <v>0.98099000000000003</v>
      </c>
      <c r="J334" s="22">
        <f t="shared" si="141"/>
        <v>1.12619</v>
      </c>
      <c r="K334" s="23">
        <f t="shared" si="131"/>
        <v>0</v>
      </c>
      <c r="L334" s="24">
        <f t="shared" si="132"/>
        <v>90219.63</v>
      </c>
    </row>
    <row r="335" spans="1:12" s="25" customFormat="1" ht="23.25" customHeight="1" x14ac:dyDescent="0.25">
      <c r="A335" s="1">
        <v>382</v>
      </c>
      <c r="B335" s="16" t="s">
        <v>719</v>
      </c>
      <c r="C335" s="17" t="s">
        <v>720</v>
      </c>
      <c r="D335" s="68" t="s">
        <v>714</v>
      </c>
      <c r="E335" s="19">
        <f t="shared" si="129"/>
        <v>37577.21</v>
      </c>
      <c r="F335" s="20">
        <f t="shared" si="140"/>
        <v>0.65066000000000002</v>
      </c>
      <c r="G335" s="19">
        <f t="shared" si="130"/>
        <v>24449.97</v>
      </c>
      <c r="H335" s="29">
        <v>8.6</v>
      </c>
      <c r="I335" s="22">
        <f t="shared" si="142"/>
        <v>0.98099000000000003</v>
      </c>
      <c r="J335" s="22">
        <f t="shared" si="136"/>
        <v>1</v>
      </c>
      <c r="K335" s="23">
        <f t="shared" si="131"/>
        <v>0</v>
      </c>
      <c r="L335" s="24">
        <f t="shared" si="132"/>
        <v>206272.51</v>
      </c>
    </row>
    <row r="336" spans="1:12" ht="30.75" customHeight="1" x14ac:dyDescent="0.25">
      <c r="A336" s="1">
        <v>383</v>
      </c>
      <c r="B336" s="16" t="s">
        <v>721</v>
      </c>
      <c r="C336" s="17" t="s">
        <v>722</v>
      </c>
      <c r="D336" s="68" t="s">
        <v>714</v>
      </c>
      <c r="E336" s="19">
        <f t="shared" si="129"/>
        <v>37577.21</v>
      </c>
      <c r="F336" s="20">
        <f t="shared" si="140"/>
        <v>0.65066000000000002</v>
      </c>
      <c r="G336" s="19">
        <f t="shared" si="130"/>
        <v>24449.97</v>
      </c>
      <c r="H336" s="29">
        <v>1.24</v>
      </c>
      <c r="I336" s="22">
        <f t="shared" si="142"/>
        <v>0.98099000000000003</v>
      </c>
      <c r="J336" s="22">
        <f t="shared" ref="J336:J355" si="143">$J$8</f>
        <v>1.12619</v>
      </c>
      <c r="K336" s="23">
        <f t="shared" si="131"/>
        <v>0</v>
      </c>
      <c r="L336" s="24">
        <f t="shared" si="132"/>
        <v>33494.71</v>
      </c>
    </row>
    <row r="337" spans="1:15" ht="30" x14ac:dyDescent="0.25">
      <c r="A337" s="1">
        <v>384</v>
      </c>
      <c r="B337" s="16" t="s">
        <v>723</v>
      </c>
      <c r="C337" s="17" t="s">
        <v>724</v>
      </c>
      <c r="D337" s="68" t="s">
        <v>714</v>
      </c>
      <c r="E337" s="19">
        <f t="shared" si="129"/>
        <v>37577.21</v>
      </c>
      <c r="F337" s="20">
        <f t="shared" si="140"/>
        <v>0.65066000000000002</v>
      </c>
      <c r="G337" s="19">
        <f t="shared" si="130"/>
        <v>24449.97</v>
      </c>
      <c r="H337" s="29">
        <v>1.67</v>
      </c>
      <c r="I337" s="22">
        <f t="shared" si="142"/>
        <v>0.98099000000000003</v>
      </c>
      <c r="J337" s="22">
        <f t="shared" si="143"/>
        <v>1.12619</v>
      </c>
      <c r="K337" s="23">
        <f t="shared" si="131"/>
        <v>0</v>
      </c>
      <c r="L337" s="24">
        <f t="shared" si="132"/>
        <v>45109.82</v>
      </c>
    </row>
    <row r="338" spans="1:15" ht="30" x14ac:dyDescent="0.25">
      <c r="A338" s="1">
        <v>385</v>
      </c>
      <c r="B338" s="16" t="s">
        <v>725</v>
      </c>
      <c r="C338" s="17" t="s">
        <v>726</v>
      </c>
      <c r="D338" s="68" t="s">
        <v>714</v>
      </c>
      <c r="E338" s="19">
        <f t="shared" si="129"/>
        <v>37577.21</v>
      </c>
      <c r="F338" s="20">
        <f t="shared" si="140"/>
        <v>0.65066000000000002</v>
      </c>
      <c r="G338" s="19">
        <f t="shared" si="130"/>
        <v>24449.97</v>
      </c>
      <c r="H338" s="29">
        <v>3.03</v>
      </c>
      <c r="I338" s="22">
        <f t="shared" si="142"/>
        <v>0.98099000000000003</v>
      </c>
      <c r="J338" s="22">
        <f t="shared" si="143"/>
        <v>1.12619</v>
      </c>
      <c r="K338" s="23">
        <f t="shared" si="131"/>
        <v>0</v>
      </c>
      <c r="L338" s="24">
        <f t="shared" si="132"/>
        <v>81845.95</v>
      </c>
    </row>
    <row r="339" spans="1:15" ht="15.75" x14ac:dyDescent="0.25">
      <c r="A339" s="1">
        <v>386</v>
      </c>
      <c r="B339" s="16" t="s">
        <v>727</v>
      </c>
      <c r="C339" s="17" t="s">
        <v>728</v>
      </c>
      <c r="D339" s="68" t="s">
        <v>714</v>
      </c>
      <c r="E339" s="19">
        <f t="shared" si="129"/>
        <v>37577.21</v>
      </c>
      <c r="F339" s="20">
        <f t="shared" si="140"/>
        <v>0.65066000000000002</v>
      </c>
      <c r="G339" s="19">
        <f t="shared" si="130"/>
        <v>24449.97</v>
      </c>
      <c r="H339" s="29">
        <v>1.02</v>
      </c>
      <c r="I339" s="22">
        <f t="shared" si="142"/>
        <v>0.98099000000000003</v>
      </c>
      <c r="J339" s="22">
        <f t="shared" si="143"/>
        <v>1.12619</v>
      </c>
      <c r="K339" s="23">
        <f t="shared" si="131"/>
        <v>0</v>
      </c>
      <c r="L339" s="24">
        <f t="shared" si="132"/>
        <v>27552.1</v>
      </c>
    </row>
    <row r="340" spans="1:15" ht="15.75" x14ac:dyDescent="0.25">
      <c r="A340" s="1">
        <v>387</v>
      </c>
      <c r="B340" s="16" t="s">
        <v>729</v>
      </c>
      <c r="C340" s="17" t="s">
        <v>730</v>
      </c>
      <c r="D340" s="68" t="s">
        <v>714</v>
      </c>
      <c r="E340" s="19">
        <f t="shared" si="129"/>
        <v>37577.21</v>
      </c>
      <c r="F340" s="20">
        <f t="shared" si="140"/>
        <v>0.65066000000000002</v>
      </c>
      <c r="G340" s="19">
        <f t="shared" si="130"/>
        <v>24449.97</v>
      </c>
      <c r="H340" s="29">
        <v>1.38</v>
      </c>
      <c r="I340" s="22">
        <f t="shared" si="142"/>
        <v>0.98099000000000003</v>
      </c>
      <c r="J340" s="22">
        <f t="shared" si="143"/>
        <v>1.12619</v>
      </c>
      <c r="K340" s="23">
        <f t="shared" si="131"/>
        <v>0</v>
      </c>
      <c r="L340" s="24">
        <f t="shared" si="132"/>
        <v>37276.370000000003</v>
      </c>
    </row>
    <row r="341" spans="1:15" ht="15.75" x14ac:dyDescent="0.25">
      <c r="A341" s="1">
        <v>388</v>
      </c>
      <c r="B341" s="16" t="s">
        <v>731</v>
      </c>
      <c r="C341" s="17" t="s">
        <v>732</v>
      </c>
      <c r="D341" s="68" t="s">
        <v>714</v>
      </c>
      <c r="E341" s="19">
        <f t="shared" si="129"/>
        <v>37577.21</v>
      </c>
      <c r="F341" s="20">
        <f t="shared" si="140"/>
        <v>0.65066000000000002</v>
      </c>
      <c r="G341" s="19">
        <f t="shared" si="130"/>
        <v>24449.97</v>
      </c>
      <c r="H341" s="29">
        <v>2</v>
      </c>
      <c r="I341" s="22">
        <f t="shared" si="142"/>
        <v>0.98099000000000003</v>
      </c>
      <c r="J341" s="22">
        <f t="shared" si="143"/>
        <v>1.12619</v>
      </c>
      <c r="K341" s="23">
        <f t="shared" si="131"/>
        <v>0</v>
      </c>
      <c r="L341" s="24">
        <f t="shared" si="132"/>
        <v>54023.73</v>
      </c>
    </row>
    <row r="342" spans="1:15" ht="15.75" x14ac:dyDescent="0.25">
      <c r="A342" s="1">
        <v>389</v>
      </c>
      <c r="B342" s="16" t="s">
        <v>733</v>
      </c>
      <c r="C342" s="17" t="s">
        <v>734</v>
      </c>
      <c r="D342" s="68" t="s">
        <v>714</v>
      </c>
      <c r="E342" s="19">
        <f t="shared" si="129"/>
        <v>37577.21</v>
      </c>
      <c r="F342" s="20">
        <f t="shared" si="140"/>
        <v>0.65066000000000002</v>
      </c>
      <c r="G342" s="19">
        <f t="shared" si="130"/>
        <v>24449.97</v>
      </c>
      <c r="H342" s="29">
        <v>0.59</v>
      </c>
      <c r="I342" s="22">
        <f t="shared" si="142"/>
        <v>0.98099000000000003</v>
      </c>
      <c r="J342" s="22">
        <f t="shared" si="143"/>
        <v>1.12619</v>
      </c>
      <c r="K342" s="23">
        <f t="shared" si="131"/>
        <v>0</v>
      </c>
      <c r="L342" s="24">
        <f t="shared" si="132"/>
        <v>15937</v>
      </c>
    </row>
    <row r="343" spans="1:15" ht="15.75" x14ac:dyDescent="0.25">
      <c r="A343" s="1">
        <v>390</v>
      </c>
      <c r="B343" s="16" t="s">
        <v>735</v>
      </c>
      <c r="C343" s="17" t="s">
        <v>736</v>
      </c>
      <c r="D343" s="68" t="s">
        <v>714</v>
      </c>
      <c r="E343" s="19">
        <f t="shared" si="129"/>
        <v>37577.21</v>
      </c>
      <c r="F343" s="20">
        <f t="shared" si="140"/>
        <v>0.65066000000000002</v>
      </c>
      <c r="G343" s="19">
        <f t="shared" si="130"/>
        <v>24449.97</v>
      </c>
      <c r="H343" s="29">
        <v>0.84</v>
      </c>
      <c r="I343" s="22">
        <f t="shared" si="142"/>
        <v>0.98099000000000003</v>
      </c>
      <c r="J343" s="22">
        <f t="shared" si="143"/>
        <v>1.12619</v>
      </c>
      <c r="K343" s="23">
        <f t="shared" si="131"/>
        <v>0</v>
      </c>
      <c r="L343" s="24">
        <f t="shared" si="132"/>
        <v>22689.97</v>
      </c>
    </row>
    <row r="344" spans="1:15" ht="15.75" x14ac:dyDescent="0.25">
      <c r="A344" s="1">
        <v>391</v>
      </c>
      <c r="B344" s="16" t="s">
        <v>737</v>
      </c>
      <c r="C344" s="17" t="s">
        <v>738</v>
      </c>
      <c r="D344" s="68" t="s">
        <v>714</v>
      </c>
      <c r="E344" s="19">
        <f t="shared" si="129"/>
        <v>37577.21</v>
      </c>
      <c r="F344" s="20">
        <f t="shared" si="140"/>
        <v>0.65066000000000002</v>
      </c>
      <c r="G344" s="19">
        <f t="shared" si="130"/>
        <v>24449.97</v>
      </c>
      <c r="H344" s="29">
        <v>1.17</v>
      </c>
      <c r="I344" s="22">
        <f t="shared" si="142"/>
        <v>0.98099000000000003</v>
      </c>
      <c r="J344" s="22">
        <f t="shared" si="143"/>
        <v>1.12619</v>
      </c>
      <c r="K344" s="23">
        <f t="shared" si="131"/>
        <v>0</v>
      </c>
      <c r="L344" s="24">
        <f t="shared" si="132"/>
        <v>31603.88</v>
      </c>
    </row>
    <row r="345" spans="1:15" ht="15.75" x14ac:dyDescent="0.25">
      <c r="A345" s="1">
        <v>392</v>
      </c>
      <c r="B345" s="16" t="s">
        <v>739</v>
      </c>
      <c r="C345" s="17" t="s">
        <v>740</v>
      </c>
      <c r="D345" s="68" t="s">
        <v>714</v>
      </c>
      <c r="E345" s="19">
        <f t="shared" si="129"/>
        <v>37577.21</v>
      </c>
      <c r="F345" s="20">
        <f t="shared" si="140"/>
        <v>0.65066000000000002</v>
      </c>
      <c r="G345" s="19">
        <f t="shared" si="130"/>
        <v>24449.97</v>
      </c>
      <c r="H345" s="29">
        <v>1.5</v>
      </c>
      <c r="I345" s="22">
        <f t="shared" si="142"/>
        <v>0.98099000000000003</v>
      </c>
      <c r="J345" s="22">
        <f t="shared" si="143"/>
        <v>1.12619</v>
      </c>
      <c r="K345" s="23">
        <f t="shared" si="131"/>
        <v>0</v>
      </c>
      <c r="L345" s="24">
        <f t="shared" si="132"/>
        <v>40517.800000000003</v>
      </c>
    </row>
    <row r="346" spans="1:15" ht="30" x14ac:dyDescent="0.25">
      <c r="A346" s="1">
        <v>393</v>
      </c>
      <c r="B346" s="16" t="s">
        <v>741</v>
      </c>
      <c r="C346" s="17" t="s">
        <v>742</v>
      </c>
      <c r="D346" s="68" t="s">
        <v>714</v>
      </c>
      <c r="E346" s="19">
        <f t="shared" si="129"/>
        <v>37577.21</v>
      </c>
      <c r="F346" s="20">
        <f t="shared" si="140"/>
        <v>0.65066000000000002</v>
      </c>
      <c r="G346" s="19">
        <f t="shared" si="130"/>
        <v>24449.97</v>
      </c>
      <c r="H346" s="29">
        <v>1.8</v>
      </c>
      <c r="I346" s="22">
        <f t="shared" si="142"/>
        <v>0.98099000000000003</v>
      </c>
      <c r="J346" s="22">
        <f t="shared" si="143"/>
        <v>1.12619</v>
      </c>
      <c r="K346" s="23">
        <f t="shared" si="131"/>
        <v>0</v>
      </c>
      <c r="L346" s="24">
        <f t="shared" si="132"/>
        <v>48621.36</v>
      </c>
    </row>
    <row r="347" spans="1:15" ht="30" x14ac:dyDescent="0.25">
      <c r="A347" s="1">
        <v>394</v>
      </c>
      <c r="B347" s="16" t="s">
        <v>743</v>
      </c>
      <c r="C347" s="17" t="s">
        <v>744</v>
      </c>
      <c r="D347" s="68" t="s">
        <v>714</v>
      </c>
      <c r="E347" s="19">
        <f t="shared" si="129"/>
        <v>37577.21</v>
      </c>
      <c r="F347" s="20">
        <f t="shared" si="140"/>
        <v>0.65066000000000002</v>
      </c>
      <c r="G347" s="19">
        <f t="shared" si="130"/>
        <v>24449.97</v>
      </c>
      <c r="H347" s="29">
        <v>4.8099999999999996</v>
      </c>
      <c r="I347" s="22">
        <f t="shared" si="142"/>
        <v>0.98099000000000003</v>
      </c>
      <c r="J347" s="22">
        <f t="shared" si="143"/>
        <v>1.12619</v>
      </c>
      <c r="K347" s="23">
        <f t="shared" si="131"/>
        <v>0</v>
      </c>
      <c r="L347" s="24">
        <f t="shared" si="132"/>
        <v>129927.07</v>
      </c>
    </row>
    <row r="348" spans="1:15" ht="15.75" x14ac:dyDescent="0.25">
      <c r="A348" s="1">
        <v>395</v>
      </c>
      <c r="B348" s="16" t="s">
        <v>745</v>
      </c>
      <c r="C348" s="17" t="s">
        <v>746</v>
      </c>
      <c r="D348" s="68" t="s">
        <v>714</v>
      </c>
      <c r="E348" s="19">
        <f t="shared" si="129"/>
        <v>37577.21</v>
      </c>
      <c r="F348" s="20">
        <f t="shared" si="140"/>
        <v>0.65066000000000002</v>
      </c>
      <c r="G348" s="19">
        <f t="shared" si="130"/>
        <v>24449.97</v>
      </c>
      <c r="H348" s="29">
        <v>2.75</v>
      </c>
      <c r="I348" s="22">
        <f t="shared" si="142"/>
        <v>0.98099000000000003</v>
      </c>
      <c r="J348" s="22">
        <f t="shared" si="143"/>
        <v>1.12619</v>
      </c>
      <c r="K348" s="23">
        <f t="shared" si="131"/>
        <v>0</v>
      </c>
      <c r="L348" s="24">
        <f t="shared" si="132"/>
        <v>74282.63</v>
      </c>
      <c r="O348" s="33"/>
    </row>
    <row r="349" spans="1:15" ht="30" x14ac:dyDescent="0.25">
      <c r="A349" s="1">
        <v>396</v>
      </c>
      <c r="B349" s="16" t="s">
        <v>747</v>
      </c>
      <c r="C349" s="17" t="s">
        <v>748</v>
      </c>
      <c r="D349" s="68" t="s">
        <v>714</v>
      </c>
      <c r="E349" s="19">
        <f t="shared" si="129"/>
        <v>37577.21</v>
      </c>
      <c r="F349" s="20">
        <f t="shared" si="140"/>
        <v>0.65066000000000002</v>
      </c>
      <c r="G349" s="19">
        <f t="shared" si="130"/>
        <v>24449.97</v>
      </c>
      <c r="H349" s="29">
        <v>2.35</v>
      </c>
      <c r="I349" s="22">
        <f t="shared" si="142"/>
        <v>0.98099000000000003</v>
      </c>
      <c r="J349" s="22">
        <f t="shared" si="143"/>
        <v>1.12619</v>
      </c>
      <c r="K349" s="23">
        <f t="shared" si="131"/>
        <v>0</v>
      </c>
      <c r="L349" s="24">
        <f t="shared" si="132"/>
        <v>63477.88</v>
      </c>
    </row>
    <row r="350" spans="1:15" ht="15.75" x14ac:dyDescent="0.25">
      <c r="A350" s="1">
        <v>397</v>
      </c>
      <c r="B350" s="16" t="s">
        <v>749</v>
      </c>
      <c r="C350" s="17" t="s">
        <v>750</v>
      </c>
      <c r="D350" s="68" t="s">
        <v>714</v>
      </c>
      <c r="E350" s="19">
        <f t="shared" si="129"/>
        <v>37577.21</v>
      </c>
      <c r="F350" s="20">
        <f t="shared" si="140"/>
        <v>0.65066000000000002</v>
      </c>
      <c r="G350" s="19">
        <f t="shared" si="130"/>
        <v>24449.97</v>
      </c>
      <c r="H350" s="29">
        <v>1.44</v>
      </c>
      <c r="I350" s="22">
        <f t="shared" si="142"/>
        <v>0.98099000000000003</v>
      </c>
      <c r="J350" s="22">
        <f t="shared" si="143"/>
        <v>1.12619</v>
      </c>
      <c r="K350" s="23">
        <f t="shared" si="131"/>
        <v>0</v>
      </c>
      <c r="L350" s="24">
        <f t="shared" si="132"/>
        <v>38897.089999999997</v>
      </c>
    </row>
    <row r="351" spans="1:15" ht="15.75" x14ac:dyDescent="0.25">
      <c r="A351" s="1">
        <v>398</v>
      </c>
      <c r="B351" s="16" t="s">
        <v>751</v>
      </c>
      <c r="C351" s="17" t="s">
        <v>752</v>
      </c>
      <c r="D351" s="68" t="s">
        <v>714</v>
      </c>
      <c r="E351" s="19">
        <f t="shared" si="129"/>
        <v>37577.21</v>
      </c>
      <c r="F351" s="20">
        <f t="shared" si="140"/>
        <v>0.65066000000000002</v>
      </c>
      <c r="G351" s="19">
        <f t="shared" si="130"/>
        <v>24449.97</v>
      </c>
      <c r="H351" s="29">
        <v>1.24</v>
      </c>
      <c r="I351" s="22">
        <f t="shared" si="142"/>
        <v>0.98099000000000003</v>
      </c>
      <c r="J351" s="22">
        <f t="shared" si="143"/>
        <v>1.12619</v>
      </c>
      <c r="K351" s="23">
        <f t="shared" si="131"/>
        <v>0</v>
      </c>
      <c r="L351" s="24">
        <f t="shared" si="132"/>
        <v>33494.71</v>
      </c>
    </row>
    <row r="352" spans="1:15" ht="18" customHeight="1" x14ac:dyDescent="0.25">
      <c r="A352" s="1">
        <v>399</v>
      </c>
      <c r="B352" s="16" t="s">
        <v>753</v>
      </c>
      <c r="C352" s="17" t="s">
        <v>754</v>
      </c>
      <c r="D352" s="68" t="s">
        <v>714</v>
      </c>
      <c r="E352" s="19">
        <f t="shared" si="129"/>
        <v>37577.21</v>
      </c>
      <c r="F352" s="20">
        <f t="shared" si="140"/>
        <v>0.65066000000000002</v>
      </c>
      <c r="G352" s="19">
        <f t="shared" si="130"/>
        <v>24449.97</v>
      </c>
      <c r="H352" s="29">
        <v>1.08</v>
      </c>
      <c r="I352" s="22">
        <f t="shared" si="142"/>
        <v>0.98099000000000003</v>
      </c>
      <c r="J352" s="22">
        <f t="shared" si="143"/>
        <v>1.12619</v>
      </c>
      <c r="K352" s="23">
        <f t="shared" si="131"/>
        <v>0</v>
      </c>
      <c r="L352" s="24">
        <f t="shared" si="132"/>
        <v>29172.81</v>
      </c>
    </row>
    <row r="353" spans="1:12" ht="14.25" customHeight="1" x14ac:dyDescent="0.25">
      <c r="A353" s="1">
        <v>400</v>
      </c>
      <c r="B353" s="16" t="s">
        <v>755</v>
      </c>
      <c r="C353" s="17" t="s">
        <v>756</v>
      </c>
      <c r="D353" s="68" t="s">
        <v>714</v>
      </c>
      <c r="E353" s="19">
        <f t="shared" si="129"/>
        <v>37577.21</v>
      </c>
      <c r="F353" s="20">
        <f t="shared" si="140"/>
        <v>0.65066000000000002</v>
      </c>
      <c r="G353" s="19">
        <f t="shared" si="130"/>
        <v>24449.97</v>
      </c>
      <c r="H353" s="29">
        <v>1.61</v>
      </c>
      <c r="I353" s="22">
        <f t="shared" si="142"/>
        <v>0.98099000000000003</v>
      </c>
      <c r="J353" s="22">
        <f t="shared" si="143"/>
        <v>1.12619</v>
      </c>
      <c r="K353" s="23">
        <f t="shared" si="131"/>
        <v>0</v>
      </c>
      <c r="L353" s="24">
        <f t="shared" si="132"/>
        <v>43489.1</v>
      </c>
    </row>
    <row r="354" spans="1:12" ht="17.25" customHeight="1" x14ac:dyDescent="0.25">
      <c r="A354" s="1">
        <v>401</v>
      </c>
      <c r="B354" s="16" t="s">
        <v>757</v>
      </c>
      <c r="C354" s="17" t="s">
        <v>758</v>
      </c>
      <c r="D354" s="68" t="s">
        <v>714</v>
      </c>
      <c r="E354" s="19">
        <f t="shared" si="129"/>
        <v>37577.21</v>
      </c>
      <c r="F354" s="20">
        <f t="shared" si="140"/>
        <v>0.65066000000000002</v>
      </c>
      <c r="G354" s="19">
        <f t="shared" si="130"/>
        <v>24449.97</v>
      </c>
      <c r="H354" s="29">
        <v>2.15</v>
      </c>
      <c r="I354" s="22">
        <f t="shared" si="142"/>
        <v>0.98099000000000003</v>
      </c>
      <c r="J354" s="22">
        <f t="shared" si="143"/>
        <v>1.12619</v>
      </c>
      <c r="K354" s="23">
        <f t="shared" si="131"/>
        <v>0</v>
      </c>
      <c r="L354" s="24">
        <f t="shared" si="132"/>
        <v>58075.51</v>
      </c>
    </row>
    <row r="355" spans="1:12" ht="15.75" x14ac:dyDescent="0.25">
      <c r="A355" s="1">
        <v>402</v>
      </c>
      <c r="B355" s="16" t="s">
        <v>759</v>
      </c>
      <c r="C355" s="17" t="s">
        <v>760</v>
      </c>
      <c r="D355" s="26" t="s">
        <v>761</v>
      </c>
      <c r="E355" s="19">
        <f t="shared" si="129"/>
        <v>37577.21</v>
      </c>
      <c r="F355" s="20">
        <f t="shared" si="140"/>
        <v>0.65066000000000002</v>
      </c>
      <c r="G355" s="19">
        <f t="shared" si="130"/>
        <v>24449.97</v>
      </c>
      <c r="H355" s="29">
        <v>1.5</v>
      </c>
      <c r="I355" s="22">
        <f t="shared" ref="I355" si="144">$I$8</f>
        <v>0.80437000000000003</v>
      </c>
      <c r="J355" s="22">
        <f t="shared" si="143"/>
        <v>1.12619</v>
      </c>
      <c r="K355" s="23">
        <f t="shared" si="131"/>
        <v>0</v>
      </c>
      <c r="L355" s="24">
        <f t="shared" si="132"/>
        <v>33222.870000000003</v>
      </c>
    </row>
    <row r="356" spans="1:12" ht="39" customHeight="1" x14ac:dyDescent="0.25">
      <c r="A356" s="73" t="s">
        <v>882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</row>
    <row r="357" spans="1:12" s="34" customFormat="1" ht="50.25" customHeight="1" x14ac:dyDescent="0.25">
      <c r="A357" s="73" t="s">
        <v>883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</row>
  </sheetData>
  <autoFilter ref="B5:K355"/>
  <mergeCells count="6">
    <mergeCell ref="G1:L1"/>
    <mergeCell ref="A3:L3"/>
    <mergeCell ref="A4:L4"/>
    <mergeCell ref="A357:L357"/>
    <mergeCell ref="G2:L2"/>
    <mergeCell ref="A356:L356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view="pageBreakPreview" topLeftCell="A40" zoomScale="60" zoomScaleNormal="80" workbookViewId="0">
      <selection activeCell="A40" sqref="A1:XFD1048576"/>
    </sheetView>
  </sheetViews>
  <sheetFormatPr defaultRowHeight="15" x14ac:dyDescent="0.25"/>
  <cols>
    <col min="1" max="1" width="9.140625" style="63" customWidth="1"/>
    <col min="2" max="2" width="10.42578125" style="63" customWidth="1"/>
    <col min="3" max="3" width="93.7109375" style="63" customWidth="1"/>
    <col min="4" max="4" width="26.85546875" style="64" customWidth="1"/>
    <col min="5" max="5" width="25.5703125" style="63" customWidth="1"/>
    <col min="6" max="6" width="15.140625" style="63" customWidth="1"/>
    <col min="7" max="8" width="15.85546875" style="63" customWidth="1"/>
    <col min="9" max="9" width="15.140625" style="63" customWidth="1"/>
    <col min="10" max="10" width="16.28515625" style="65" customWidth="1"/>
    <col min="11" max="11" width="21.42578125" style="65" customWidth="1"/>
    <col min="12" max="12" width="14.28515625" style="49" customWidth="1"/>
    <col min="13" max="13" width="17.5703125" style="49" customWidth="1"/>
    <col min="14" max="14" width="13.7109375" style="35" customWidth="1"/>
    <col min="15" max="15" width="28.28515625" style="35" customWidth="1"/>
    <col min="16" max="16384" width="9.140625" style="35"/>
  </cols>
  <sheetData>
    <row r="1" spans="1:15" ht="58.5" customHeight="1" x14ac:dyDescent="0.25">
      <c r="A1" s="77" t="s">
        <v>868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5" customHeight="1" x14ac:dyDescent="0.25">
      <c r="A2" s="78" t="s">
        <v>762</v>
      </c>
      <c r="B2" s="78" t="s">
        <v>763</v>
      </c>
      <c r="C2" s="79" t="s">
        <v>2</v>
      </c>
      <c r="D2" s="80" t="s">
        <v>3</v>
      </c>
      <c r="E2" s="81" t="s">
        <v>764</v>
      </c>
      <c r="F2" s="81" t="s">
        <v>852</v>
      </c>
      <c r="G2" s="81" t="s">
        <v>851</v>
      </c>
      <c r="H2" s="84" t="s">
        <v>810</v>
      </c>
      <c r="I2" s="81" t="s">
        <v>809</v>
      </c>
      <c r="J2" s="82" t="s">
        <v>811</v>
      </c>
      <c r="K2" s="82" t="s">
        <v>812</v>
      </c>
      <c r="L2" s="84" t="s">
        <v>808</v>
      </c>
      <c r="M2" s="84" t="s">
        <v>7</v>
      </c>
      <c r="N2" s="81" t="s">
        <v>765</v>
      </c>
      <c r="O2" s="81" t="s">
        <v>813</v>
      </c>
    </row>
    <row r="3" spans="1:15" ht="154.5" customHeight="1" x14ac:dyDescent="0.25">
      <c r="A3" s="78"/>
      <c r="B3" s="78"/>
      <c r="C3" s="79"/>
      <c r="D3" s="80"/>
      <c r="E3" s="81"/>
      <c r="F3" s="81"/>
      <c r="G3" s="81"/>
      <c r="H3" s="84"/>
      <c r="I3" s="81"/>
      <c r="J3" s="83"/>
      <c r="K3" s="83"/>
      <c r="L3" s="84"/>
      <c r="M3" s="84"/>
      <c r="N3" s="81"/>
      <c r="O3" s="85"/>
    </row>
    <row r="4" spans="1:15" ht="17.25" customHeight="1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</row>
    <row r="5" spans="1:15" s="49" customFormat="1" ht="17.25" customHeight="1" x14ac:dyDescent="0.25">
      <c r="A5" s="36">
        <v>29</v>
      </c>
      <c r="B5" s="37" t="s">
        <v>799</v>
      </c>
      <c r="C5" s="38" t="s">
        <v>800</v>
      </c>
      <c r="D5" s="39" t="s">
        <v>807</v>
      </c>
      <c r="E5" s="40">
        <f>ROUND(37577.21/1.007,2)</f>
        <v>37316</v>
      </c>
      <c r="F5" s="41">
        <v>0.65066000000000002</v>
      </c>
      <c r="G5" s="40">
        <v>24280.01</v>
      </c>
      <c r="H5" s="42">
        <v>1.0069999999999999</v>
      </c>
      <c r="I5" s="43">
        <v>0.32</v>
      </c>
      <c r="J5" s="44">
        <f t="shared" ref="J5:J12" si="0">ROUND(1-K5,4)</f>
        <v>2.53E-2</v>
      </c>
      <c r="K5" s="45">
        <v>0.97470000000000001</v>
      </c>
      <c r="L5" s="46">
        <v>1</v>
      </c>
      <c r="M5" s="46">
        <v>1.12619</v>
      </c>
      <c r="N5" s="47">
        <v>0</v>
      </c>
      <c r="O5" s="48">
        <f>ROUND(G5*I5*(J5+K5*L5*M5*H5),2)</f>
        <v>8784.94</v>
      </c>
    </row>
    <row r="6" spans="1:15" s="52" customFormat="1" ht="17.25" customHeight="1" x14ac:dyDescent="0.25">
      <c r="A6" s="36">
        <v>30</v>
      </c>
      <c r="B6" s="50" t="s">
        <v>801</v>
      </c>
      <c r="C6" s="38" t="s">
        <v>802</v>
      </c>
      <c r="D6" s="39" t="s">
        <v>807</v>
      </c>
      <c r="E6" s="40">
        <f>$E$5</f>
        <v>37316</v>
      </c>
      <c r="F6" s="41">
        <f>$F$5</f>
        <v>0.65066000000000002</v>
      </c>
      <c r="G6" s="40">
        <f>$G$5</f>
        <v>24280.01</v>
      </c>
      <c r="H6" s="42">
        <f>$H$5</f>
        <v>1.0069999999999999</v>
      </c>
      <c r="I6" s="51">
        <v>1.39</v>
      </c>
      <c r="J6" s="44">
        <f t="shared" si="0"/>
        <v>1.5100000000000001E-2</v>
      </c>
      <c r="K6" s="45">
        <v>0.9849</v>
      </c>
      <c r="L6" s="46">
        <v>0.80437000000000003</v>
      </c>
      <c r="M6" s="46">
        <f>$M$5</f>
        <v>1.12619</v>
      </c>
      <c r="N6" s="47">
        <f>$N$5</f>
        <v>0</v>
      </c>
      <c r="O6" s="48">
        <f t="shared" ref="O6:O53" si="1">ROUND(G6*I6*(J6+K6*L6*M6*H6),2)</f>
        <v>30831.26</v>
      </c>
    </row>
    <row r="7" spans="1:15" s="52" customFormat="1" ht="17.25" customHeight="1" x14ac:dyDescent="0.25">
      <c r="A7" s="36">
        <v>31</v>
      </c>
      <c r="B7" s="37" t="s">
        <v>803</v>
      </c>
      <c r="C7" s="38" t="s">
        <v>804</v>
      </c>
      <c r="D7" s="39" t="s">
        <v>807</v>
      </c>
      <c r="E7" s="40">
        <f t="shared" ref="E7:E53" si="2">$E$5</f>
        <v>37316</v>
      </c>
      <c r="F7" s="41">
        <f t="shared" ref="F7:F53" si="3">$F$5</f>
        <v>0.65066000000000002</v>
      </c>
      <c r="G7" s="40">
        <f t="shared" ref="G7:G53" si="4">$G$5</f>
        <v>24280.01</v>
      </c>
      <c r="H7" s="42">
        <f t="shared" ref="H7:H53" si="5">$H$5</f>
        <v>1.0069999999999999</v>
      </c>
      <c r="I7" s="43">
        <v>2.1</v>
      </c>
      <c r="J7" s="44">
        <f t="shared" si="0"/>
        <v>9.5999999999999992E-3</v>
      </c>
      <c r="K7" s="45">
        <v>0.99039999999999995</v>
      </c>
      <c r="L7" s="46">
        <f>$L$6</f>
        <v>0.80437000000000003</v>
      </c>
      <c r="M7" s="46">
        <f t="shared" ref="M7:M50" si="6">$M$5</f>
        <v>1.12619</v>
      </c>
      <c r="N7" s="47">
        <f t="shared" ref="N7:N53" si="7">$N$5</f>
        <v>0</v>
      </c>
      <c r="O7" s="48">
        <f t="shared" si="1"/>
        <v>46554.99</v>
      </c>
    </row>
    <row r="8" spans="1:15" s="52" customFormat="1" ht="17.25" customHeight="1" x14ac:dyDescent="0.25">
      <c r="A8" s="36">
        <v>32</v>
      </c>
      <c r="B8" s="37" t="s">
        <v>805</v>
      </c>
      <c r="C8" s="38" t="s">
        <v>806</v>
      </c>
      <c r="D8" s="39" t="s">
        <v>807</v>
      </c>
      <c r="E8" s="40">
        <f t="shared" si="2"/>
        <v>37316</v>
      </c>
      <c r="F8" s="41">
        <f t="shared" si="3"/>
        <v>0.65066000000000002</v>
      </c>
      <c r="G8" s="40">
        <f t="shared" si="4"/>
        <v>24280.01</v>
      </c>
      <c r="H8" s="42">
        <f t="shared" si="5"/>
        <v>1.0069999999999999</v>
      </c>
      <c r="I8" s="43">
        <v>2.86</v>
      </c>
      <c r="J8" s="44">
        <f t="shared" si="0"/>
        <v>0.02</v>
      </c>
      <c r="K8" s="45">
        <v>0.98</v>
      </c>
      <c r="L8" s="46">
        <f>$L$6</f>
        <v>0.80437000000000003</v>
      </c>
      <c r="M8" s="46">
        <f t="shared" si="6"/>
        <v>1.12619</v>
      </c>
      <c r="N8" s="47">
        <f t="shared" si="7"/>
        <v>0</v>
      </c>
      <c r="O8" s="48">
        <f t="shared" si="1"/>
        <v>63466.85</v>
      </c>
    </row>
    <row r="9" spans="1:15" s="52" customFormat="1" ht="17.25" customHeight="1" x14ac:dyDescent="0.25">
      <c r="A9" s="37">
        <v>72</v>
      </c>
      <c r="B9" s="37" t="s">
        <v>154</v>
      </c>
      <c r="C9" s="38" t="s">
        <v>155</v>
      </c>
      <c r="D9" s="39" t="s">
        <v>127</v>
      </c>
      <c r="E9" s="40">
        <f t="shared" si="2"/>
        <v>37316</v>
      </c>
      <c r="F9" s="41">
        <f t="shared" si="3"/>
        <v>0.65066000000000002</v>
      </c>
      <c r="G9" s="40">
        <f t="shared" si="4"/>
        <v>24280.01</v>
      </c>
      <c r="H9" s="42">
        <f t="shared" si="5"/>
        <v>1.0069999999999999</v>
      </c>
      <c r="I9" s="43">
        <v>2.87</v>
      </c>
      <c r="J9" s="44">
        <f t="shared" si="0"/>
        <v>6.1199999999999997E-2</v>
      </c>
      <c r="K9" s="45">
        <v>0.93879999999999997</v>
      </c>
      <c r="L9" s="46">
        <v>0.99894000000000005</v>
      </c>
      <c r="M9" s="46">
        <f t="shared" si="6"/>
        <v>1.12619</v>
      </c>
      <c r="N9" s="47">
        <f t="shared" si="7"/>
        <v>0</v>
      </c>
      <c r="O9" s="48">
        <f t="shared" si="1"/>
        <v>78375.929999999993</v>
      </c>
    </row>
    <row r="10" spans="1:15" s="52" customFormat="1" ht="17.25" customHeight="1" x14ac:dyDescent="0.25">
      <c r="A10" s="37">
        <v>73</v>
      </c>
      <c r="B10" s="37" t="s">
        <v>156</v>
      </c>
      <c r="C10" s="38" t="s">
        <v>157</v>
      </c>
      <c r="D10" s="39" t="s">
        <v>127</v>
      </c>
      <c r="E10" s="40">
        <f t="shared" si="2"/>
        <v>37316</v>
      </c>
      <c r="F10" s="41">
        <f t="shared" si="3"/>
        <v>0.65066000000000002</v>
      </c>
      <c r="G10" s="40">
        <f t="shared" si="4"/>
        <v>24280.01</v>
      </c>
      <c r="H10" s="42">
        <f t="shared" si="5"/>
        <v>1.0069999999999999</v>
      </c>
      <c r="I10" s="43">
        <v>4.96</v>
      </c>
      <c r="J10" s="44">
        <f t="shared" si="0"/>
        <v>0.3347</v>
      </c>
      <c r="K10" s="45">
        <v>0.6653</v>
      </c>
      <c r="L10" s="46">
        <v>0.99894000000000005</v>
      </c>
      <c r="M10" s="46">
        <f t="shared" si="6"/>
        <v>1.12619</v>
      </c>
      <c r="N10" s="47">
        <f t="shared" si="7"/>
        <v>0</v>
      </c>
      <c r="O10" s="48">
        <f t="shared" si="1"/>
        <v>131074.67000000001</v>
      </c>
    </row>
    <row r="11" spans="1:15" s="52" customFormat="1" ht="17.25" customHeight="1" x14ac:dyDescent="0.25">
      <c r="A11" s="37">
        <v>74</v>
      </c>
      <c r="B11" s="37" t="s">
        <v>158</v>
      </c>
      <c r="C11" s="38" t="s">
        <v>159</v>
      </c>
      <c r="D11" s="39" t="s">
        <v>127</v>
      </c>
      <c r="E11" s="40">
        <f t="shared" si="2"/>
        <v>37316</v>
      </c>
      <c r="F11" s="41">
        <f t="shared" si="3"/>
        <v>0.65066000000000002</v>
      </c>
      <c r="G11" s="40">
        <f t="shared" si="4"/>
        <v>24280.01</v>
      </c>
      <c r="H11" s="42">
        <f t="shared" si="5"/>
        <v>1.0069999999999999</v>
      </c>
      <c r="I11" s="43">
        <v>7.4</v>
      </c>
      <c r="J11" s="44">
        <f t="shared" si="0"/>
        <v>0.31719999999999998</v>
      </c>
      <c r="K11" s="45">
        <v>0.68279999999999996</v>
      </c>
      <c r="L11" s="46">
        <v>0.99894000000000005</v>
      </c>
      <c r="M11" s="46">
        <f t="shared" si="6"/>
        <v>1.12619</v>
      </c>
      <c r="N11" s="47">
        <f t="shared" si="7"/>
        <v>0</v>
      </c>
      <c r="O11" s="48">
        <f t="shared" si="1"/>
        <v>195972.73</v>
      </c>
    </row>
    <row r="12" spans="1:15" s="52" customFormat="1" ht="17.25" customHeight="1" x14ac:dyDescent="0.25">
      <c r="A12" s="37">
        <v>75</v>
      </c>
      <c r="B12" s="37" t="s">
        <v>160</v>
      </c>
      <c r="C12" s="38" t="s">
        <v>161</v>
      </c>
      <c r="D12" s="39" t="s">
        <v>127</v>
      </c>
      <c r="E12" s="40">
        <f t="shared" si="2"/>
        <v>37316</v>
      </c>
      <c r="F12" s="41">
        <f t="shared" si="3"/>
        <v>0.65066000000000002</v>
      </c>
      <c r="G12" s="40">
        <f t="shared" si="4"/>
        <v>24280.01</v>
      </c>
      <c r="H12" s="42">
        <f t="shared" si="5"/>
        <v>1.0069999999999999</v>
      </c>
      <c r="I12" s="43">
        <v>12.07</v>
      </c>
      <c r="J12" s="44">
        <f t="shared" si="0"/>
        <v>0.22370000000000001</v>
      </c>
      <c r="K12" s="45">
        <v>0.77629999999999999</v>
      </c>
      <c r="L12" s="46">
        <v>0.99894000000000005</v>
      </c>
      <c r="M12" s="46">
        <f t="shared" si="6"/>
        <v>1.12619</v>
      </c>
      <c r="N12" s="47">
        <f t="shared" si="7"/>
        <v>0</v>
      </c>
      <c r="O12" s="48">
        <f t="shared" si="1"/>
        <v>323288.21999999997</v>
      </c>
    </row>
    <row r="13" spans="1:15" ht="30" x14ac:dyDescent="0.25">
      <c r="A13" s="1">
        <v>158</v>
      </c>
      <c r="B13" s="16" t="s">
        <v>826</v>
      </c>
      <c r="C13" s="53" t="s">
        <v>766</v>
      </c>
      <c r="D13" s="27" t="s">
        <v>278</v>
      </c>
      <c r="E13" s="19">
        <f t="shared" si="2"/>
        <v>37316</v>
      </c>
      <c r="F13" s="54">
        <f t="shared" si="3"/>
        <v>0.65066000000000002</v>
      </c>
      <c r="G13" s="19">
        <f t="shared" si="4"/>
        <v>24280.01</v>
      </c>
      <c r="H13" s="55">
        <f t="shared" si="5"/>
        <v>1.0069999999999999</v>
      </c>
      <c r="I13" s="56">
        <v>0.4</v>
      </c>
      <c r="J13" s="57">
        <f>ROUND(1-K13,4)</f>
        <v>0.44369999999999998</v>
      </c>
      <c r="K13" s="58">
        <v>0.55630000000000002</v>
      </c>
      <c r="L13" s="59">
        <v>1</v>
      </c>
      <c r="M13" s="46">
        <f t="shared" si="6"/>
        <v>1.12619</v>
      </c>
      <c r="N13" s="47">
        <f t="shared" si="7"/>
        <v>0</v>
      </c>
      <c r="O13" s="48">
        <f t="shared" si="1"/>
        <v>10436.370000000001</v>
      </c>
    </row>
    <row r="14" spans="1:15" ht="30" x14ac:dyDescent="0.25">
      <c r="A14" s="1">
        <v>159</v>
      </c>
      <c r="B14" s="16" t="s">
        <v>827</v>
      </c>
      <c r="C14" s="53" t="s">
        <v>767</v>
      </c>
      <c r="D14" s="27" t="s">
        <v>278</v>
      </c>
      <c r="E14" s="19">
        <f t="shared" si="2"/>
        <v>37316</v>
      </c>
      <c r="F14" s="54">
        <f t="shared" si="3"/>
        <v>0.65066000000000002</v>
      </c>
      <c r="G14" s="19">
        <f t="shared" si="4"/>
        <v>24280.01</v>
      </c>
      <c r="H14" s="55">
        <f t="shared" si="5"/>
        <v>1.0069999999999999</v>
      </c>
      <c r="I14" s="56">
        <v>0.76</v>
      </c>
      <c r="J14" s="57">
        <f t="shared" ref="J14:J53" si="8">ROUND(1-K14,4)</f>
        <v>0.58330000000000004</v>
      </c>
      <c r="K14" s="58">
        <v>0.41670000000000001</v>
      </c>
      <c r="L14" s="59">
        <v>1</v>
      </c>
      <c r="M14" s="46">
        <f t="shared" si="6"/>
        <v>1.12619</v>
      </c>
      <c r="N14" s="47">
        <f t="shared" si="7"/>
        <v>0</v>
      </c>
      <c r="O14" s="48">
        <f t="shared" si="1"/>
        <v>19483.740000000002</v>
      </c>
    </row>
    <row r="15" spans="1:15" ht="30" x14ac:dyDescent="0.25">
      <c r="A15" s="1">
        <v>160</v>
      </c>
      <c r="B15" s="16" t="s">
        <v>828</v>
      </c>
      <c r="C15" s="53" t="s">
        <v>768</v>
      </c>
      <c r="D15" s="27" t="s">
        <v>278</v>
      </c>
      <c r="E15" s="19">
        <f t="shared" si="2"/>
        <v>37316</v>
      </c>
      <c r="F15" s="54">
        <f t="shared" si="3"/>
        <v>0.65066000000000002</v>
      </c>
      <c r="G15" s="19">
        <f t="shared" si="4"/>
        <v>24280.01</v>
      </c>
      <c r="H15" s="55">
        <f t="shared" si="5"/>
        <v>1.0069999999999999</v>
      </c>
      <c r="I15" s="56">
        <v>1.07</v>
      </c>
      <c r="J15" s="57">
        <f t="shared" si="8"/>
        <v>0.76290000000000002</v>
      </c>
      <c r="K15" s="58">
        <v>0.23710000000000001</v>
      </c>
      <c r="L15" s="59">
        <v>1</v>
      </c>
      <c r="M15" s="46">
        <f t="shared" si="6"/>
        <v>1.12619</v>
      </c>
      <c r="N15" s="47">
        <f t="shared" si="7"/>
        <v>0</v>
      </c>
      <c r="O15" s="48">
        <f t="shared" si="1"/>
        <v>26805.47</v>
      </c>
    </row>
    <row r="16" spans="1:15" ht="30" x14ac:dyDescent="0.25">
      <c r="A16" s="1">
        <v>161</v>
      </c>
      <c r="B16" s="16" t="s">
        <v>829</v>
      </c>
      <c r="C16" s="53" t="s">
        <v>769</v>
      </c>
      <c r="D16" s="27" t="s">
        <v>278</v>
      </c>
      <c r="E16" s="19">
        <f t="shared" si="2"/>
        <v>37316</v>
      </c>
      <c r="F16" s="54">
        <f t="shared" si="3"/>
        <v>0.65066000000000002</v>
      </c>
      <c r="G16" s="19">
        <f t="shared" si="4"/>
        <v>24280.01</v>
      </c>
      <c r="H16" s="55">
        <f t="shared" si="5"/>
        <v>1.0069999999999999</v>
      </c>
      <c r="I16" s="56">
        <v>1.37</v>
      </c>
      <c r="J16" s="57">
        <f t="shared" si="8"/>
        <v>0.8125</v>
      </c>
      <c r="K16" s="58">
        <v>0.1875</v>
      </c>
      <c r="L16" s="59">
        <v>1</v>
      </c>
      <c r="M16" s="46">
        <f t="shared" si="6"/>
        <v>1.12619</v>
      </c>
      <c r="N16" s="47">
        <f t="shared" si="7"/>
        <v>0</v>
      </c>
      <c r="O16" s="48">
        <f t="shared" si="1"/>
        <v>34099.82</v>
      </c>
    </row>
    <row r="17" spans="1:15" ht="30" x14ac:dyDescent="0.25">
      <c r="A17" s="1">
        <v>162</v>
      </c>
      <c r="B17" s="16" t="s">
        <v>830</v>
      </c>
      <c r="C17" s="53" t="s">
        <v>770</v>
      </c>
      <c r="D17" s="27" t="s">
        <v>278</v>
      </c>
      <c r="E17" s="19">
        <f t="shared" si="2"/>
        <v>37316</v>
      </c>
      <c r="F17" s="54">
        <f t="shared" si="3"/>
        <v>0.65066000000000002</v>
      </c>
      <c r="G17" s="19">
        <f t="shared" si="4"/>
        <v>24280.01</v>
      </c>
      <c r="H17" s="55">
        <f t="shared" si="5"/>
        <v>1.0069999999999999</v>
      </c>
      <c r="I17" s="56">
        <v>2.16</v>
      </c>
      <c r="J17" s="57">
        <f t="shared" si="8"/>
        <v>0.67500000000000004</v>
      </c>
      <c r="K17" s="58">
        <v>0.32500000000000001</v>
      </c>
      <c r="L17" s="59">
        <v>1</v>
      </c>
      <c r="M17" s="46">
        <f t="shared" si="6"/>
        <v>1.12619</v>
      </c>
      <c r="N17" s="47">
        <f t="shared" si="7"/>
        <v>0</v>
      </c>
      <c r="O17" s="48">
        <f t="shared" si="1"/>
        <v>54730.04</v>
      </c>
    </row>
    <row r="18" spans="1:15" ht="30" x14ac:dyDescent="0.25">
      <c r="A18" s="1">
        <v>163</v>
      </c>
      <c r="B18" s="16" t="s">
        <v>831</v>
      </c>
      <c r="C18" s="53" t="s">
        <v>771</v>
      </c>
      <c r="D18" s="27" t="s">
        <v>278</v>
      </c>
      <c r="E18" s="19">
        <f t="shared" si="2"/>
        <v>37316</v>
      </c>
      <c r="F18" s="54">
        <f t="shared" si="3"/>
        <v>0.65066000000000002</v>
      </c>
      <c r="G18" s="19">
        <f t="shared" si="4"/>
        <v>24280.01</v>
      </c>
      <c r="H18" s="55">
        <f t="shared" si="5"/>
        <v>1.0069999999999999</v>
      </c>
      <c r="I18" s="56">
        <v>2.68</v>
      </c>
      <c r="J18" s="57">
        <f t="shared" si="8"/>
        <v>0.91239999999999999</v>
      </c>
      <c r="K18" s="58">
        <v>8.7599999999999997E-2</v>
      </c>
      <c r="L18" s="59">
        <v>1</v>
      </c>
      <c r="M18" s="46">
        <f t="shared" si="6"/>
        <v>1.12619</v>
      </c>
      <c r="N18" s="47">
        <f t="shared" si="7"/>
        <v>0</v>
      </c>
      <c r="O18" s="48">
        <f t="shared" si="1"/>
        <v>65834.67</v>
      </c>
    </row>
    <row r="19" spans="1:15" ht="30" x14ac:dyDescent="0.25">
      <c r="A19" s="1">
        <v>164</v>
      </c>
      <c r="B19" s="16" t="s">
        <v>832</v>
      </c>
      <c r="C19" s="53" t="s">
        <v>772</v>
      </c>
      <c r="D19" s="27" t="s">
        <v>278</v>
      </c>
      <c r="E19" s="19">
        <f t="shared" si="2"/>
        <v>37316</v>
      </c>
      <c r="F19" s="54">
        <f t="shared" si="3"/>
        <v>0.65066000000000002</v>
      </c>
      <c r="G19" s="19">
        <f t="shared" si="4"/>
        <v>24280.01</v>
      </c>
      <c r="H19" s="55">
        <f t="shared" si="5"/>
        <v>1.0069999999999999</v>
      </c>
      <c r="I19" s="56">
        <v>3.53</v>
      </c>
      <c r="J19" s="57">
        <f t="shared" si="8"/>
        <v>0.92889999999999995</v>
      </c>
      <c r="K19" s="58">
        <v>7.1099999999999997E-2</v>
      </c>
      <c r="L19" s="59">
        <v>1</v>
      </c>
      <c r="M19" s="46">
        <f t="shared" si="6"/>
        <v>1.12619</v>
      </c>
      <c r="N19" s="47">
        <f t="shared" si="7"/>
        <v>0</v>
      </c>
      <c r="O19" s="48">
        <f t="shared" si="1"/>
        <v>86525.46</v>
      </c>
    </row>
    <row r="20" spans="1:15" ht="30" x14ac:dyDescent="0.25">
      <c r="A20" s="1">
        <v>165</v>
      </c>
      <c r="B20" s="16" t="s">
        <v>833</v>
      </c>
      <c r="C20" s="53" t="s">
        <v>773</v>
      </c>
      <c r="D20" s="27" t="s">
        <v>278</v>
      </c>
      <c r="E20" s="19">
        <f t="shared" si="2"/>
        <v>37316</v>
      </c>
      <c r="F20" s="54">
        <f t="shared" si="3"/>
        <v>0.65066000000000002</v>
      </c>
      <c r="G20" s="19">
        <f t="shared" si="4"/>
        <v>24280.01</v>
      </c>
      <c r="H20" s="55">
        <f t="shared" si="5"/>
        <v>1.0069999999999999</v>
      </c>
      <c r="I20" s="56">
        <v>4.4400000000000004</v>
      </c>
      <c r="J20" s="57">
        <f t="shared" si="8"/>
        <v>0.92230000000000001</v>
      </c>
      <c r="K20" s="58">
        <v>7.7700000000000005E-2</v>
      </c>
      <c r="L20" s="59">
        <v>1</v>
      </c>
      <c r="M20" s="46">
        <f t="shared" si="6"/>
        <v>1.12619</v>
      </c>
      <c r="N20" s="47">
        <f t="shared" si="7"/>
        <v>0</v>
      </c>
      <c r="O20" s="48">
        <f t="shared" si="1"/>
        <v>108926.28</v>
      </c>
    </row>
    <row r="21" spans="1:15" ht="30" x14ac:dyDescent="0.25">
      <c r="A21" s="1">
        <v>166</v>
      </c>
      <c r="B21" s="16" t="s">
        <v>834</v>
      </c>
      <c r="C21" s="53" t="s">
        <v>774</v>
      </c>
      <c r="D21" s="27" t="s">
        <v>278</v>
      </c>
      <c r="E21" s="19">
        <f t="shared" si="2"/>
        <v>37316</v>
      </c>
      <c r="F21" s="54">
        <f t="shared" si="3"/>
        <v>0.65066000000000002</v>
      </c>
      <c r="G21" s="19">
        <f t="shared" si="4"/>
        <v>24280.01</v>
      </c>
      <c r="H21" s="55">
        <f t="shared" si="5"/>
        <v>1.0069999999999999</v>
      </c>
      <c r="I21" s="56">
        <v>4.88</v>
      </c>
      <c r="J21" s="57">
        <f t="shared" si="8"/>
        <v>0.94159999999999999</v>
      </c>
      <c r="K21" s="58">
        <v>5.8400000000000001E-2</v>
      </c>
      <c r="L21" s="59">
        <v>1</v>
      </c>
      <c r="M21" s="46">
        <f t="shared" si="6"/>
        <v>1.12619</v>
      </c>
      <c r="N21" s="47">
        <f t="shared" si="7"/>
        <v>0</v>
      </c>
      <c r="O21" s="48">
        <f t="shared" si="1"/>
        <v>119414.18</v>
      </c>
    </row>
    <row r="22" spans="1:15" ht="30" x14ac:dyDescent="0.25">
      <c r="A22" s="1">
        <v>167</v>
      </c>
      <c r="B22" s="16" t="s">
        <v>835</v>
      </c>
      <c r="C22" s="53" t="s">
        <v>775</v>
      </c>
      <c r="D22" s="27" t="s">
        <v>278</v>
      </c>
      <c r="E22" s="19">
        <f t="shared" si="2"/>
        <v>37316</v>
      </c>
      <c r="F22" s="54">
        <f t="shared" si="3"/>
        <v>0.65066000000000002</v>
      </c>
      <c r="G22" s="19">
        <f t="shared" si="4"/>
        <v>24280.01</v>
      </c>
      <c r="H22" s="55">
        <f t="shared" si="5"/>
        <v>1.0069999999999999</v>
      </c>
      <c r="I22" s="56">
        <v>5.25</v>
      </c>
      <c r="J22" s="57">
        <f t="shared" si="8"/>
        <v>0.94210000000000005</v>
      </c>
      <c r="K22" s="58">
        <v>5.79E-2</v>
      </c>
      <c r="L22" s="59">
        <v>1</v>
      </c>
      <c r="M22" s="46">
        <f t="shared" si="6"/>
        <v>1.12619</v>
      </c>
      <c r="N22" s="47">
        <f t="shared" si="7"/>
        <v>0</v>
      </c>
      <c r="O22" s="48">
        <f t="shared" si="1"/>
        <v>128459.58</v>
      </c>
    </row>
    <row r="23" spans="1:15" ht="30" x14ac:dyDescent="0.25">
      <c r="A23" s="1">
        <v>168</v>
      </c>
      <c r="B23" s="16" t="s">
        <v>836</v>
      </c>
      <c r="C23" s="53" t="s">
        <v>776</v>
      </c>
      <c r="D23" s="27" t="s">
        <v>278</v>
      </c>
      <c r="E23" s="19">
        <f t="shared" si="2"/>
        <v>37316</v>
      </c>
      <c r="F23" s="54">
        <f t="shared" si="3"/>
        <v>0.65066000000000002</v>
      </c>
      <c r="G23" s="19">
        <f t="shared" si="4"/>
        <v>24280.01</v>
      </c>
      <c r="H23" s="55">
        <f t="shared" si="5"/>
        <v>1.0069999999999999</v>
      </c>
      <c r="I23" s="56">
        <v>5.74</v>
      </c>
      <c r="J23" s="57">
        <f t="shared" si="8"/>
        <v>0.92730000000000001</v>
      </c>
      <c r="K23" s="58">
        <v>7.2700000000000001E-2</v>
      </c>
      <c r="L23" s="59">
        <v>1</v>
      </c>
      <c r="M23" s="46">
        <f t="shared" si="6"/>
        <v>1.12619</v>
      </c>
      <c r="N23" s="47">
        <f t="shared" si="7"/>
        <v>0</v>
      </c>
      <c r="O23" s="48">
        <f t="shared" si="1"/>
        <v>140725.69</v>
      </c>
    </row>
    <row r="24" spans="1:15" ht="30" x14ac:dyDescent="0.25">
      <c r="A24" s="1">
        <v>169</v>
      </c>
      <c r="B24" s="16" t="s">
        <v>837</v>
      </c>
      <c r="C24" s="53" t="s">
        <v>777</v>
      </c>
      <c r="D24" s="27" t="s">
        <v>278</v>
      </c>
      <c r="E24" s="19">
        <f t="shared" si="2"/>
        <v>37316</v>
      </c>
      <c r="F24" s="54">
        <f t="shared" si="3"/>
        <v>0.65066000000000002</v>
      </c>
      <c r="G24" s="19">
        <f t="shared" si="4"/>
        <v>24280.01</v>
      </c>
      <c r="H24" s="55">
        <f t="shared" si="5"/>
        <v>1.0069999999999999</v>
      </c>
      <c r="I24" s="56">
        <v>6.76</v>
      </c>
      <c r="J24" s="57">
        <f t="shared" si="8"/>
        <v>0.94099999999999995</v>
      </c>
      <c r="K24" s="58">
        <v>5.8999999999999997E-2</v>
      </c>
      <c r="L24" s="59">
        <v>1</v>
      </c>
      <c r="M24" s="46">
        <f t="shared" si="6"/>
        <v>1.12619</v>
      </c>
      <c r="N24" s="47">
        <f t="shared" si="7"/>
        <v>0</v>
      </c>
      <c r="O24" s="48">
        <f t="shared" si="1"/>
        <v>165431.21</v>
      </c>
    </row>
    <row r="25" spans="1:15" ht="30" x14ac:dyDescent="0.25">
      <c r="A25" s="1">
        <v>170</v>
      </c>
      <c r="B25" s="16" t="s">
        <v>838</v>
      </c>
      <c r="C25" s="53" t="s">
        <v>778</v>
      </c>
      <c r="D25" s="27" t="s">
        <v>278</v>
      </c>
      <c r="E25" s="19">
        <f t="shared" si="2"/>
        <v>37316</v>
      </c>
      <c r="F25" s="54">
        <f t="shared" si="3"/>
        <v>0.65066000000000002</v>
      </c>
      <c r="G25" s="19">
        <f t="shared" si="4"/>
        <v>24280.01</v>
      </c>
      <c r="H25" s="55">
        <f t="shared" si="5"/>
        <v>1.0069999999999999</v>
      </c>
      <c r="I25" s="56">
        <v>8.07</v>
      </c>
      <c r="J25" s="57">
        <f t="shared" si="8"/>
        <v>0.96679999999999999</v>
      </c>
      <c r="K25" s="58">
        <v>3.32E-2</v>
      </c>
      <c r="L25" s="59">
        <v>1</v>
      </c>
      <c r="M25" s="46">
        <f t="shared" si="6"/>
        <v>1.12619</v>
      </c>
      <c r="N25" s="47">
        <f t="shared" si="7"/>
        <v>0</v>
      </c>
      <c r="O25" s="48">
        <f t="shared" si="1"/>
        <v>196811.85</v>
      </c>
    </row>
    <row r="26" spans="1:15" ht="30" x14ac:dyDescent="0.25">
      <c r="A26" s="1">
        <v>171</v>
      </c>
      <c r="B26" s="16" t="s">
        <v>839</v>
      </c>
      <c r="C26" s="53" t="s">
        <v>814</v>
      </c>
      <c r="D26" s="27" t="s">
        <v>278</v>
      </c>
      <c r="E26" s="19">
        <f t="shared" si="2"/>
        <v>37316</v>
      </c>
      <c r="F26" s="54">
        <f t="shared" si="3"/>
        <v>0.65066000000000002</v>
      </c>
      <c r="G26" s="19">
        <f t="shared" si="4"/>
        <v>24280.01</v>
      </c>
      <c r="H26" s="55">
        <f t="shared" si="5"/>
        <v>1.0069999999999999</v>
      </c>
      <c r="I26" s="56">
        <v>10.11</v>
      </c>
      <c r="J26" s="57">
        <f t="shared" si="8"/>
        <v>0.97850000000000004</v>
      </c>
      <c r="K26" s="58">
        <v>2.1499999999999998E-2</v>
      </c>
      <c r="L26" s="59">
        <v>1</v>
      </c>
      <c r="M26" s="46">
        <f t="shared" si="6"/>
        <v>1.12619</v>
      </c>
      <c r="N26" s="47">
        <f t="shared" si="7"/>
        <v>0</v>
      </c>
      <c r="O26" s="48">
        <f t="shared" si="1"/>
        <v>246178.49</v>
      </c>
    </row>
    <row r="27" spans="1:15" ht="30" x14ac:dyDescent="0.25">
      <c r="A27" s="1">
        <v>172</v>
      </c>
      <c r="B27" s="16" t="s">
        <v>840</v>
      </c>
      <c r="C27" s="53" t="s">
        <v>815</v>
      </c>
      <c r="D27" s="27" t="s">
        <v>278</v>
      </c>
      <c r="E27" s="19">
        <f t="shared" si="2"/>
        <v>37316</v>
      </c>
      <c r="F27" s="54">
        <f t="shared" si="3"/>
        <v>0.65066000000000002</v>
      </c>
      <c r="G27" s="19">
        <f t="shared" si="4"/>
        <v>24280.01</v>
      </c>
      <c r="H27" s="55">
        <f t="shared" si="5"/>
        <v>1.0069999999999999</v>
      </c>
      <c r="I27" s="56">
        <v>13.86</v>
      </c>
      <c r="J27" s="57">
        <f t="shared" si="8"/>
        <v>0.98450000000000004</v>
      </c>
      <c r="K27" s="58">
        <v>1.55E-2</v>
      </c>
      <c r="L27" s="59">
        <v>1</v>
      </c>
      <c r="M27" s="46">
        <f t="shared" si="6"/>
        <v>1.12619</v>
      </c>
      <c r="N27" s="47">
        <f t="shared" si="7"/>
        <v>0</v>
      </c>
      <c r="O27" s="48">
        <f t="shared" si="1"/>
        <v>337220.28</v>
      </c>
    </row>
    <row r="28" spans="1:15" ht="30" x14ac:dyDescent="0.25">
      <c r="A28" s="1">
        <v>173</v>
      </c>
      <c r="B28" s="16" t="s">
        <v>841</v>
      </c>
      <c r="C28" s="53" t="s">
        <v>816</v>
      </c>
      <c r="D28" s="27" t="s">
        <v>278</v>
      </c>
      <c r="E28" s="19">
        <f t="shared" si="2"/>
        <v>37316</v>
      </c>
      <c r="F28" s="54">
        <f t="shared" si="3"/>
        <v>0.65066000000000002</v>
      </c>
      <c r="G28" s="19">
        <f t="shared" si="4"/>
        <v>24280.01</v>
      </c>
      <c r="H28" s="55">
        <f t="shared" si="5"/>
        <v>1.0069999999999999</v>
      </c>
      <c r="I28" s="56">
        <v>17.2</v>
      </c>
      <c r="J28" s="57">
        <f t="shared" si="8"/>
        <v>0.98809999999999998</v>
      </c>
      <c r="K28" s="58">
        <v>1.1900000000000001E-2</v>
      </c>
      <c r="L28" s="59">
        <v>1</v>
      </c>
      <c r="M28" s="46">
        <f t="shared" si="6"/>
        <v>1.12619</v>
      </c>
      <c r="N28" s="47">
        <f t="shared" si="7"/>
        <v>0</v>
      </c>
      <c r="O28" s="48">
        <f t="shared" si="1"/>
        <v>418282.47</v>
      </c>
    </row>
    <row r="29" spans="1:15" ht="30" x14ac:dyDescent="0.25">
      <c r="A29" s="1">
        <v>174</v>
      </c>
      <c r="B29" s="16" t="s">
        <v>842</v>
      </c>
      <c r="C29" s="53" t="s">
        <v>817</v>
      </c>
      <c r="D29" s="27" t="s">
        <v>278</v>
      </c>
      <c r="E29" s="19">
        <f t="shared" si="2"/>
        <v>37316</v>
      </c>
      <c r="F29" s="54">
        <f t="shared" si="3"/>
        <v>0.65066000000000002</v>
      </c>
      <c r="G29" s="19">
        <f t="shared" si="4"/>
        <v>24280.01</v>
      </c>
      <c r="H29" s="55">
        <f t="shared" si="5"/>
        <v>1.0069999999999999</v>
      </c>
      <c r="I29" s="56">
        <v>29.17</v>
      </c>
      <c r="J29" s="57">
        <f t="shared" si="8"/>
        <v>0.99309999999999998</v>
      </c>
      <c r="K29" s="58">
        <v>6.8999999999999999E-3</v>
      </c>
      <c r="L29" s="59">
        <v>1</v>
      </c>
      <c r="M29" s="46">
        <f t="shared" si="6"/>
        <v>1.12619</v>
      </c>
      <c r="N29" s="47">
        <f t="shared" si="7"/>
        <v>0</v>
      </c>
      <c r="O29" s="48">
        <f t="shared" si="1"/>
        <v>708903.1</v>
      </c>
    </row>
    <row r="30" spans="1:15" ht="15.75" x14ac:dyDescent="0.25">
      <c r="A30" s="1">
        <v>183</v>
      </c>
      <c r="B30" s="16" t="s">
        <v>349</v>
      </c>
      <c r="C30" s="38" t="s">
        <v>350</v>
      </c>
      <c r="D30" s="27" t="s">
        <v>278</v>
      </c>
      <c r="E30" s="19">
        <f t="shared" si="2"/>
        <v>37316</v>
      </c>
      <c r="F30" s="54">
        <f t="shared" si="3"/>
        <v>0.65066000000000002</v>
      </c>
      <c r="G30" s="19">
        <f t="shared" si="4"/>
        <v>24280.01</v>
      </c>
      <c r="H30" s="55">
        <f t="shared" si="5"/>
        <v>1.0069999999999999</v>
      </c>
      <c r="I30" s="56">
        <v>3.78</v>
      </c>
      <c r="J30" s="57">
        <f t="shared" si="8"/>
        <v>0.12920000000000001</v>
      </c>
      <c r="K30" s="58">
        <v>0.87080000000000002</v>
      </c>
      <c r="L30" s="59">
        <v>1</v>
      </c>
      <c r="M30" s="46">
        <f t="shared" si="6"/>
        <v>1.12619</v>
      </c>
      <c r="N30" s="47">
        <f t="shared" si="7"/>
        <v>0</v>
      </c>
      <c r="O30" s="48">
        <f t="shared" si="1"/>
        <v>102493.67</v>
      </c>
    </row>
    <row r="31" spans="1:15" ht="15.75" x14ac:dyDescent="0.25">
      <c r="A31" s="1">
        <v>184</v>
      </c>
      <c r="B31" s="16" t="s">
        <v>351</v>
      </c>
      <c r="C31" s="38" t="s">
        <v>352</v>
      </c>
      <c r="D31" s="27" t="s">
        <v>278</v>
      </c>
      <c r="E31" s="19">
        <f t="shared" si="2"/>
        <v>37316</v>
      </c>
      <c r="F31" s="54">
        <f t="shared" si="3"/>
        <v>0.65066000000000002</v>
      </c>
      <c r="G31" s="19">
        <f t="shared" si="4"/>
        <v>24280.01</v>
      </c>
      <c r="H31" s="55">
        <f t="shared" si="5"/>
        <v>1.0069999999999999</v>
      </c>
      <c r="I31" s="56">
        <v>4.37</v>
      </c>
      <c r="J31" s="57">
        <f t="shared" si="8"/>
        <v>0.1116</v>
      </c>
      <c r="K31" s="58">
        <v>0.88839999999999997</v>
      </c>
      <c r="L31" s="59">
        <v>1</v>
      </c>
      <c r="M31" s="46">
        <f t="shared" si="6"/>
        <v>1.12619</v>
      </c>
      <c r="N31" s="47">
        <f t="shared" si="7"/>
        <v>0</v>
      </c>
      <c r="O31" s="48">
        <f t="shared" si="1"/>
        <v>118741.73</v>
      </c>
    </row>
    <row r="32" spans="1:15" ht="15.75" x14ac:dyDescent="0.25">
      <c r="A32" s="1">
        <v>185</v>
      </c>
      <c r="B32" s="16" t="s">
        <v>353</v>
      </c>
      <c r="C32" s="38" t="s">
        <v>354</v>
      </c>
      <c r="D32" s="27" t="s">
        <v>278</v>
      </c>
      <c r="E32" s="19">
        <f t="shared" si="2"/>
        <v>37316</v>
      </c>
      <c r="F32" s="54">
        <f t="shared" si="3"/>
        <v>0.65066000000000002</v>
      </c>
      <c r="G32" s="19">
        <f t="shared" si="4"/>
        <v>24280.01</v>
      </c>
      <c r="H32" s="55">
        <f t="shared" si="5"/>
        <v>1.0069999999999999</v>
      </c>
      <c r="I32" s="56">
        <v>5.85</v>
      </c>
      <c r="J32" s="57">
        <f t="shared" si="8"/>
        <v>0.1295</v>
      </c>
      <c r="K32" s="58">
        <v>0.87050000000000005</v>
      </c>
      <c r="L32" s="59">
        <v>1</v>
      </c>
      <c r="M32" s="46">
        <f t="shared" si="6"/>
        <v>1.12619</v>
      </c>
      <c r="N32" s="47">
        <f t="shared" si="7"/>
        <v>0</v>
      </c>
      <c r="O32" s="48">
        <f t="shared" si="1"/>
        <v>158615.44</v>
      </c>
    </row>
    <row r="33" spans="1:15" ht="15.75" x14ac:dyDescent="0.25">
      <c r="A33" s="1">
        <v>186</v>
      </c>
      <c r="B33" s="16" t="s">
        <v>355</v>
      </c>
      <c r="C33" s="38" t="s">
        <v>356</v>
      </c>
      <c r="D33" s="27" t="s">
        <v>278</v>
      </c>
      <c r="E33" s="19">
        <f t="shared" si="2"/>
        <v>37316</v>
      </c>
      <c r="F33" s="54">
        <f t="shared" si="3"/>
        <v>0.65066000000000002</v>
      </c>
      <c r="G33" s="19">
        <f t="shared" si="4"/>
        <v>24280.01</v>
      </c>
      <c r="H33" s="55">
        <f t="shared" si="5"/>
        <v>1.0069999999999999</v>
      </c>
      <c r="I33" s="56">
        <v>6.57</v>
      </c>
      <c r="J33" s="57">
        <f t="shared" si="8"/>
        <v>0.11509999999999999</v>
      </c>
      <c r="K33" s="58">
        <v>0.88490000000000002</v>
      </c>
      <c r="L33" s="59">
        <v>1</v>
      </c>
      <c r="M33" s="46">
        <f t="shared" si="6"/>
        <v>1.12619</v>
      </c>
      <c r="N33" s="47">
        <f t="shared" si="7"/>
        <v>0</v>
      </c>
      <c r="O33" s="48">
        <f t="shared" si="1"/>
        <v>178445.32</v>
      </c>
    </row>
    <row r="34" spans="1:15" ht="15.75" x14ac:dyDescent="0.25">
      <c r="A34" s="1">
        <v>187</v>
      </c>
      <c r="B34" s="16" t="s">
        <v>357</v>
      </c>
      <c r="C34" s="38" t="s">
        <v>358</v>
      </c>
      <c r="D34" s="27" t="s">
        <v>278</v>
      </c>
      <c r="E34" s="19">
        <f t="shared" si="2"/>
        <v>37316</v>
      </c>
      <c r="F34" s="54">
        <f t="shared" si="3"/>
        <v>0.65066000000000002</v>
      </c>
      <c r="G34" s="19">
        <f t="shared" si="4"/>
        <v>24280.01</v>
      </c>
      <c r="H34" s="55">
        <f t="shared" si="5"/>
        <v>1.0069999999999999</v>
      </c>
      <c r="I34" s="56">
        <v>9.49</v>
      </c>
      <c r="J34" s="57">
        <f t="shared" si="8"/>
        <v>0.53969999999999996</v>
      </c>
      <c r="K34" s="58">
        <v>0.46029999999999999</v>
      </c>
      <c r="L34" s="59">
        <v>1</v>
      </c>
      <c r="M34" s="46">
        <f t="shared" si="6"/>
        <v>1.12619</v>
      </c>
      <c r="N34" s="47">
        <f t="shared" si="7"/>
        <v>0</v>
      </c>
      <c r="O34" s="48">
        <f t="shared" si="1"/>
        <v>244637.26</v>
      </c>
    </row>
    <row r="35" spans="1:15" ht="15.75" x14ac:dyDescent="0.25">
      <c r="A35" s="1">
        <v>188</v>
      </c>
      <c r="B35" s="16" t="s">
        <v>359</v>
      </c>
      <c r="C35" s="38" t="s">
        <v>360</v>
      </c>
      <c r="D35" s="27" t="s">
        <v>278</v>
      </c>
      <c r="E35" s="19">
        <f t="shared" si="2"/>
        <v>37316</v>
      </c>
      <c r="F35" s="54">
        <f t="shared" si="3"/>
        <v>0.65066000000000002</v>
      </c>
      <c r="G35" s="19">
        <f t="shared" si="4"/>
        <v>24280.01</v>
      </c>
      <c r="H35" s="55">
        <f t="shared" si="5"/>
        <v>1.0069999999999999</v>
      </c>
      <c r="I35" s="56">
        <v>16.32</v>
      </c>
      <c r="J35" s="57">
        <f t="shared" si="8"/>
        <v>0.73240000000000005</v>
      </c>
      <c r="K35" s="58">
        <v>0.2676</v>
      </c>
      <c r="L35" s="59">
        <v>1</v>
      </c>
      <c r="M35" s="46">
        <f t="shared" si="6"/>
        <v>1.12619</v>
      </c>
      <c r="N35" s="47">
        <f t="shared" si="7"/>
        <v>0</v>
      </c>
      <c r="O35" s="48">
        <f t="shared" si="1"/>
        <v>410466.42</v>
      </c>
    </row>
    <row r="36" spans="1:15" ht="15.75" x14ac:dyDescent="0.25">
      <c r="A36" s="1">
        <v>193</v>
      </c>
      <c r="B36" s="16" t="s">
        <v>779</v>
      </c>
      <c r="C36" s="53" t="s">
        <v>780</v>
      </c>
      <c r="D36" s="27" t="s">
        <v>278</v>
      </c>
      <c r="E36" s="19">
        <f t="shared" si="2"/>
        <v>37316</v>
      </c>
      <c r="F36" s="54">
        <f t="shared" si="3"/>
        <v>0.65066000000000002</v>
      </c>
      <c r="G36" s="19">
        <f t="shared" si="4"/>
        <v>24280.01</v>
      </c>
      <c r="H36" s="55">
        <f t="shared" si="5"/>
        <v>1.0069999999999999</v>
      </c>
      <c r="I36" s="56">
        <v>1.46</v>
      </c>
      <c r="J36" s="57">
        <f t="shared" si="8"/>
        <v>0.24110000000000001</v>
      </c>
      <c r="K36" s="58">
        <v>0.75890000000000002</v>
      </c>
      <c r="L36" s="59">
        <v>1</v>
      </c>
      <c r="M36" s="46">
        <f t="shared" si="6"/>
        <v>1.12619</v>
      </c>
      <c r="N36" s="47">
        <f t="shared" si="7"/>
        <v>0</v>
      </c>
      <c r="O36" s="48">
        <f t="shared" si="1"/>
        <v>39055.67</v>
      </c>
    </row>
    <row r="37" spans="1:15" ht="15.75" x14ac:dyDescent="0.25">
      <c r="A37" s="1">
        <v>194</v>
      </c>
      <c r="B37" s="16" t="s">
        <v>781</v>
      </c>
      <c r="C37" s="53" t="s">
        <v>782</v>
      </c>
      <c r="D37" s="27" t="s">
        <v>278</v>
      </c>
      <c r="E37" s="19">
        <f t="shared" si="2"/>
        <v>37316</v>
      </c>
      <c r="F37" s="54">
        <f t="shared" si="3"/>
        <v>0.65066000000000002</v>
      </c>
      <c r="G37" s="19">
        <f t="shared" si="4"/>
        <v>24280.01</v>
      </c>
      <c r="H37" s="55">
        <f t="shared" si="5"/>
        <v>1.0069999999999999</v>
      </c>
      <c r="I37" s="56">
        <v>3.65</v>
      </c>
      <c r="J37" s="57">
        <f t="shared" si="8"/>
        <v>0.24110000000000001</v>
      </c>
      <c r="K37" s="58">
        <v>0.75890000000000002</v>
      </c>
      <c r="L37" s="59">
        <v>1</v>
      </c>
      <c r="M37" s="46">
        <f t="shared" si="6"/>
        <v>1.12619</v>
      </c>
      <c r="N37" s="47">
        <f t="shared" si="7"/>
        <v>0</v>
      </c>
      <c r="O37" s="48">
        <f t="shared" si="1"/>
        <v>97639.17</v>
      </c>
    </row>
    <row r="38" spans="1:15" ht="15.75" x14ac:dyDescent="0.25">
      <c r="A38" s="1">
        <v>195</v>
      </c>
      <c r="B38" s="16" t="s">
        <v>783</v>
      </c>
      <c r="C38" s="53" t="s">
        <v>784</v>
      </c>
      <c r="D38" s="27" t="s">
        <v>278</v>
      </c>
      <c r="E38" s="19">
        <f t="shared" si="2"/>
        <v>37316</v>
      </c>
      <c r="F38" s="54">
        <f t="shared" si="3"/>
        <v>0.65066000000000002</v>
      </c>
      <c r="G38" s="19">
        <f t="shared" si="4"/>
        <v>24280.01</v>
      </c>
      <c r="H38" s="55">
        <f t="shared" si="5"/>
        <v>1.0069999999999999</v>
      </c>
      <c r="I38" s="56">
        <v>7.18</v>
      </c>
      <c r="J38" s="57">
        <f t="shared" si="8"/>
        <v>0.24110000000000001</v>
      </c>
      <c r="K38" s="58">
        <v>0.75890000000000002</v>
      </c>
      <c r="L38" s="59">
        <v>1</v>
      </c>
      <c r="M38" s="46">
        <f t="shared" si="6"/>
        <v>1.12619</v>
      </c>
      <c r="N38" s="47">
        <f t="shared" si="7"/>
        <v>0</v>
      </c>
      <c r="O38" s="48">
        <f t="shared" si="1"/>
        <v>192068.29</v>
      </c>
    </row>
    <row r="39" spans="1:15" ht="30" x14ac:dyDescent="0.25">
      <c r="A39" s="1">
        <v>196</v>
      </c>
      <c r="B39" s="16" t="s">
        <v>785</v>
      </c>
      <c r="C39" s="53" t="s">
        <v>786</v>
      </c>
      <c r="D39" s="27" t="s">
        <v>278</v>
      </c>
      <c r="E39" s="19">
        <f t="shared" si="2"/>
        <v>37316</v>
      </c>
      <c r="F39" s="54">
        <f t="shared" si="3"/>
        <v>0.65066000000000002</v>
      </c>
      <c r="G39" s="19">
        <f t="shared" si="4"/>
        <v>24280.01</v>
      </c>
      <c r="H39" s="55">
        <f t="shared" si="5"/>
        <v>1.0069999999999999</v>
      </c>
      <c r="I39" s="56">
        <v>3.52</v>
      </c>
      <c r="J39" s="57">
        <f t="shared" si="8"/>
        <v>0.71709999999999996</v>
      </c>
      <c r="K39" s="58">
        <v>0.28289999999999998</v>
      </c>
      <c r="L39" s="59">
        <v>1</v>
      </c>
      <c r="M39" s="46">
        <f t="shared" si="6"/>
        <v>1.12619</v>
      </c>
      <c r="N39" s="47">
        <f t="shared" si="7"/>
        <v>0</v>
      </c>
      <c r="O39" s="48">
        <f t="shared" si="1"/>
        <v>88707.29</v>
      </c>
    </row>
    <row r="40" spans="1:15" ht="30" x14ac:dyDescent="0.25">
      <c r="A40" s="1">
        <v>197</v>
      </c>
      <c r="B40" s="16" t="s">
        <v>787</v>
      </c>
      <c r="C40" s="53" t="s">
        <v>788</v>
      </c>
      <c r="D40" s="27" t="s">
        <v>278</v>
      </c>
      <c r="E40" s="19">
        <f t="shared" si="2"/>
        <v>37316</v>
      </c>
      <c r="F40" s="54">
        <f t="shared" si="3"/>
        <v>0.65066000000000002</v>
      </c>
      <c r="G40" s="19">
        <f t="shared" si="4"/>
        <v>24280.01</v>
      </c>
      <c r="H40" s="55">
        <f t="shared" si="5"/>
        <v>1.0069999999999999</v>
      </c>
      <c r="I40" s="56">
        <v>5.79</v>
      </c>
      <c r="J40" s="57">
        <f t="shared" si="8"/>
        <v>0.53010000000000002</v>
      </c>
      <c r="K40" s="58">
        <v>0.46989999999999998</v>
      </c>
      <c r="L40" s="59">
        <v>1</v>
      </c>
      <c r="M40" s="46">
        <f t="shared" si="6"/>
        <v>1.12619</v>
      </c>
      <c r="N40" s="47">
        <f t="shared" si="7"/>
        <v>0</v>
      </c>
      <c r="O40" s="48">
        <f t="shared" si="1"/>
        <v>149438.03</v>
      </c>
    </row>
    <row r="41" spans="1:15" ht="30" x14ac:dyDescent="0.25">
      <c r="A41" s="1">
        <v>198</v>
      </c>
      <c r="B41" s="16" t="s">
        <v>789</v>
      </c>
      <c r="C41" s="53" t="s">
        <v>790</v>
      </c>
      <c r="D41" s="27" t="s">
        <v>278</v>
      </c>
      <c r="E41" s="19">
        <f t="shared" si="2"/>
        <v>37316</v>
      </c>
      <c r="F41" s="54">
        <f t="shared" si="3"/>
        <v>0.65066000000000002</v>
      </c>
      <c r="G41" s="19">
        <f t="shared" si="4"/>
        <v>24280.01</v>
      </c>
      <c r="H41" s="55">
        <f t="shared" si="5"/>
        <v>1.0069999999999999</v>
      </c>
      <c r="I41" s="56">
        <v>9</v>
      </c>
      <c r="J41" s="57">
        <f t="shared" si="8"/>
        <v>0.42709999999999998</v>
      </c>
      <c r="K41" s="58">
        <v>0.57289999999999996</v>
      </c>
      <c r="L41" s="59">
        <v>1</v>
      </c>
      <c r="M41" s="46">
        <f t="shared" si="6"/>
        <v>1.12619</v>
      </c>
      <c r="N41" s="47">
        <f t="shared" si="7"/>
        <v>0</v>
      </c>
      <c r="O41" s="48">
        <f t="shared" si="1"/>
        <v>235304.75</v>
      </c>
    </row>
    <row r="42" spans="1:15" ht="30" x14ac:dyDescent="0.25">
      <c r="A42" s="1">
        <v>199</v>
      </c>
      <c r="B42" s="16" t="s">
        <v>791</v>
      </c>
      <c r="C42" s="53" t="s">
        <v>792</v>
      </c>
      <c r="D42" s="27" t="s">
        <v>278</v>
      </c>
      <c r="E42" s="19">
        <f t="shared" si="2"/>
        <v>37316</v>
      </c>
      <c r="F42" s="54">
        <f t="shared" si="3"/>
        <v>0.65066000000000002</v>
      </c>
      <c r="G42" s="19">
        <f t="shared" si="4"/>
        <v>24280.01</v>
      </c>
      <c r="H42" s="55">
        <f t="shared" si="5"/>
        <v>1.0069999999999999</v>
      </c>
      <c r="I42" s="56">
        <v>14.84</v>
      </c>
      <c r="J42" s="57">
        <f t="shared" si="8"/>
        <v>0.95020000000000004</v>
      </c>
      <c r="K42" s="58">
        <v>4.9799999999999997E-2</v>
      </c>
      <c r="L42" s="59">
        <v>1</v>
      </c>
      <c r="M42" s="46">
        <f t="shared" si="6"/>
        <v>1.12619</v>
      </c>
      <c r="N42" s="47">
        <f t="shared" si="7"/>
        <v>0</v>
      </c>
      <c r="O42" s="48">
        <f t="shared" si="1"/>
        <v>362721.12</v>
      </c>
    </row>
    <row r="43" spans="1:15" ht="30" x14ac:dyDescent="0.25">
      <c r="A43" s="1">
        <v>200</v>
      </c>
      <c r="B43" s="16" t="s">
        <v>793</v>
      </c>
      <c r="C43" s="53" t="s">
        <v>794</v>
      </c>
      <c r="D43" s="27" t="s">
        <v>278</v>
      </c>
      <c r="E43" s="19">
        <f t="shared" si="2"/>
        <v>37316</v>
      </c>
      <c r="F43" s="54">
        <f t="shared" si="3"/>
        <v>0.65066000000000002</v>
      </c>
      <c r="G43" s="19">
        <f t="shared" si="4"/>
        <v>24280.01</v>
      </c>
      <c r="H43" s="55">
        <f t="shared" si="5"/>
        <v>1.0069999999999999</v>
      </c>
      <c r="I43" s="56">
        <v>17.5</v>
      </c>
      <c r="J43" s="57">
        <f t="shared" si="8"/>
        <v>0.84230000000000005</v>
      </c>
      <c r="K43" s="58">
        <v>0.15770000000000001</v>
      </c>
      <c r="L43" s="59">
        <v>1</v>
      </c>
      <c r="M43" s="46">
        <f t="shared" si="6"/>
        <v>1.12619</v>
      </c>
      <c r="N43" s="47">
        <f t="shared" si="7"/>
        <v>0</v>
      </c>
      <c r="O43" s="48">
        <f t="shared" si="1"/>
        <v>433883.99</v>
      </c>
    </row>
    <row r="44" spans="1:15" ht="30" x14ac:dyDescent="0.25">
      <c r="A44" s="1">
        <v>201</v>
      </c>
      <c r="B44" s="16" t="s">
        <v>795</v>
      </c>
      <c r="C44" s="53" t="s">
        <v>796</v>
      </c>
      <c r="D44" s="27" t="s">
        <v>278</v>
      </c>
      <c r="E44" s="19">
        <f t="shared" si="2"/>
        <v>37316</v>
      </c>
      <c r="F44" s="54">
        <f t="shared" si="3"/>
        <v>0.65066000000000002</v>
      </c>
      <c r="G44" s="19">
        <f t="shared" si="4"/>
        <v>24280.01</v>
      </c>
      <c r="H44" s="55">
        <f t="shared" si="5"/>
        <v>1.0069999999999999</v>
      </c>
      <c r="I44" s="56">
        <v>20.6</v>
      </c>
      <c r="J44" s="57">
        <f t="shared" si="8"/>
        <v>0.75170000000000003</v>
      </c>
      <c r="K44" s="58">
        <v>0.24829999999999999</v>
      </c>
      <c r="L44" s="59">
        <v>1</v>
      </c>
      <c r="M44" s="46">
        <f t="shared" si="6"/>
        <v>1.12619</v>
      </c>
      <c r="N44" s="47">
        <f t="shared" si="7"/>
        <v>0</v>
      </c>
      <c r="O44" s="48">
        <f t="shared" si="1"/>
        <v>516819.01</v>
      </c>
    </row>
    <row r="45" spans="1:15" ht="24.75" customHeight="1" x14ac:dyDescent="0.25">
      <c r="A45" s="1">
        <v>204</v>
      </c>
      <c r="B45" s="16" t="s">
        <v>843</v>
      </c>
      <c r="C45" s="38" t="s">
        <v>818</v>
      </c>
      <c r="D45" s="27" t="s">
        <v>278</v>
      </c>
      <c r="E45" s="19">
        <f t="shared" si="2"/>
        <v>37316</v>
      </c>
      <c r="F45" s="54">
        <f t="shared" si="3"/>
        <v>0.65066000000000002</v>
      </c>
      <c r="G45" s="19">
        <f t="shared" si="4"/>
        <v>24280.01</v>
      </c>
      <c r="H45" s="55">
        <f t="shared" si="5"/>
        <v>1.0069999999999999</v>
      </c>
      <c r="I45" s="56">
        <v>23.41</v>
      </c>
      <c r="J45" s="57">
        <f t="shared" si="8"/>
        <v>0.40949999999999998</v>
      </c>
      <c r="K45" s="58">
        <v>0.59050000000000002</v>
      </c>
      <c r="L45" s="59">
        <v>1</v>
      </c>
      <c r="M45" s="46">
        <f t="shared" si="6"/>
        <v>1.12619</v>
      </c>
      <c r="N45" s="47">
        <f t="shared" si="7"/>
        <v>0</v>
      </c>
      <c r="O45" s="48">
        <f t="shared" si="1"/>
        <v>613395.04</v>
      </c>
    </row>
    <row r="46" spans="1:15" ht="24.75" customHeight="1" x14ac:dyDescent="0.25">
      <c r="A46" s="1">
        <v>214</v>
      </c>
      <c r="B46" s="37" t="s">
        <v>388</v>
      </c>
      <c r="C46" s="38" t="s">
        <v>389</v>
      </c>
      <c r="D46" s="27" t="s">
        <v>371</v>
      </c>
      <c r="E46" s="19">
        <f t="shared" si="2"/>
        <v>37316</v>
      </c>
      <c r="F46" s="54">
        <f t="shared" si="3"/>
        <v>0.65066000000000002</v>
      </c>
      <c r="G46" s="19">
        <f t="shared" si="4"/>
        <v>24280.01</v>
      </c>
      <c r="H46" s="55">
        <f t="shared" si="5"/>
        <v>1.0069999999999999</v>
      </c>
      <c r="I46" s="56">
        <v>29.91</v>
      </c>
      <c r="J46" s="57">
        <f t="shared" si="8"/>
        <v>0.99260000000000004</v>
      </c>
      <c r="K46" s="58">
        <v>7.4000000000000003E-3</v>
      </c>
      <c r="L46" s="59">
        <v>1</v>
      </c>
      <c r="M46" s="46">
        <v>1</v>
      </c>
      <c r="N46" s="47">
        <f t="shared" si="7"/>
        <v>0</v>
      </c>
      <c r="O46" s="48">
        <f t="shared" si="1"/>
        <v>726252.72</v>
      </c>
    </row>
    <row r="47" spans="1:15" ht="31.5" x14ac:dyDescent="0.25">
      <c r="A47" s="1">
        <v>372</v>
      </c>
      <c r="B47" s="60" t="s">
        <v>844</v>
      </c>
      <c r="C47" s="61" t="s">
        <v>819</v>
      </c>
      <c r="D47" s="27" t="s">
        <v>691</v>
      </c>
      <c r="E47" s="19">
        <f t="shared" si="2"/>
        <v>37316</v>
      </c>
      <c r="F47" s="54">
        <f t="shared" si="3"/>
        <v>0.65066000000000002</v>
      </c>
      <c r="G47" s="19">
        <f t="shared" si="4"/>
        <v>24280.01</v>
      </c>
      <c r="H47" s="55">
        <f t="shared" si="5"/>
        <v>1.0069999999999999</v>
      </c>
      <c r="I47" s="51">
        <v>1.61</v>
      </c>
      <c r="J47" s="57">
        <f t="shared" si="8"/>
        <v>1</v>
      </c>
      <c r="K47" s="58">
        <v>0</v>
      </c>
      <c r="L47" s="59">
        <v>1</v>
      </c>
      <c r="M47" s="46">
        <f t="shared" si="6"/>
        <v>1.12619</v>
      </c>
      <c r="N47" s="47">
        <f t="shared" si="7"/>
        <v>0</v>
      </c>
      <c r="O47" s="48">
        <f t="shared" si="1"/>
        <v>39090.82</v>
      </c>
    </row>
    <row r="48" spans="1:15" ht="31.5" x14ac:dyDescent="0.25">
      <c r="A48" s="1">
        <v>373</v>
      </c>
      <c r="B48" s="60" t="s">
        <v>845</v>
      </c>
      <c r="C48" s="61" t="s">
        <v>820</v>
      </c>
      <c r="D48" s="27" t="s">
        <v>691</v>
      </c>
      <c r="E48" s="19">
        <f t="shared" si="2"/>
        <v>37316</v>
      </c>
      <c r="F48" s="54">
        <f t="shared" si="3"/>
        <v>0.65066000000000002</v>
      </c>
      <c r="G48" s="19">
        <f t="shared" si="4"/>
        <v>24280.01</v>
      </c>
      <c r="H48" s="55">
        <f t="shared" si="5"/>
        <v>1.0069999999999999</v>
      </c>
      <c r="I48" s="51">
        <v>3.89</v>
      </c>
      <c r="J48" s="57">
        <f t="shared" si="8"/>
        <v>1</v>
      </c>
      <c r="K48" s="58">
        <v>0</v>
      </c>
      <c r="L48" s="59">
        <v>1</v>
      </c>
      <c r="M48" s="46">
        <f t="shared" si="6"/>
        <v>1.12619</v>
      </c>
      <c r="N48" s="47">
        <f t="shared" si="7"/>
        <v>0</v>
      </c>
      <c r="O48" s="48">
        <f t="shared" si="1"/>
        <v>94449.24</v>
      </c>
    </row>
    <row r="49" spans="1:15" ht="31.5" x14ac:dyDescent="0.25">
      <c r="A49" s="1">
        <v>374</v>
      </c>
      <c r="B49" s="60" t="s">
        <v>846</v>
      </c>
      <c r="C49" s="61" t="s">
        <v>821</v>
      </c>
      <c r="D49" s="27" t="s">
        <v>691</v>
      </c>
      <c r="E49" s="19">
        <f t="shared" si="2"/>
        <v>37316</v>
      </c>
      <c r="F49" s="54">
        <f t="shared" si="3"/>
        <v>0.65066000000000002</v>
      </c>
      <c r="G49" s="19">
        <f t="shared" si="4"/>
        <v>24280.01</v>
      </c>
      <c r="H49" s="55">
        <f t="shared" si="5"/>
        <v>1.0069999999999999</v>
      </c>
      <c r="I49" s="51">
        <v>10.54</v>
      </c>
      <c r="J49" s="57">
        <f t="shared" si="8"/>
        <v>1</v>
      </c>
      <c r="K49" s="58">
        <v>0</v>
      </c>
      <c r="L49" s="59">
        <v>1</v>
      </c>
      <c r="M49" s="46">
        <f t="shared" si="6"/>
        <v>1.12619</v>
      </c>
      <c r="N49" s="47">
        <f t="shared" si="7"/>
        <v>0</v>
      </c>
      <c r="O49" s="48">
        <f t="shared" si="1"/>
        <v>255911.31</v>
      </c>
    </row>
    <row r="50" spans="1:15" ht="25.5" customHeight="1" x14ac:dyDescent="0.25">
      <c r="A50" s="1">
        <v>375</v>
      </c>
      <c r="B50" s="60" t="s">
        <v>847</v>
      </c>
      <c r="C50" s="61" t="s">
        <v>822</v>
      </c>
      <c r="D50" s="27" t="s">
        <v>691</v>
      </c>
      <c r="E50" s="19">
        <f t="shared" si="2"/>
        <v>37316</v>
      </c>
      <c r="F50" s="54">
        <f t="shared" si="3"/>
        <v>0.65066000000000002</v>
      </c>
      <c r="G50" s="19">
        <f t="shared" si="4"/>
        <v>24280.01</v>
      </c>
      <c r="H50" s="55">
        <f t="shared" si="5"/>
        <v>1.0069999999999999</v>
      </c>
      <c r="I50" s="51">
        <v>2.61</v>
      </c>
      <c r="J50" s="57">
        <f t="shared" si="8"/>
        <v>0.91400000000000003</v>
      </c>
      <c r="K50" s="58">
        <v>8.5999999999999993E-2</v>
      </c>
      <c r="L50" s="59">
        <v>1</v>
      </c>
      <c r="M50" s="46">
        <f t="shared" si="6"/>
        <v>1.12619</v>
      </c>
      <c r="N50" s="47">
        <f t="shared" si="7"/>
        <v>0</v>
      </c>
      <c r="O50" s="48">
        <f t="shared" si="1"/>
        <v>64101.51</v>
      </c>
    </row>
    <row r="51" spans="1:15" ht="30" x14ac:dyDescent="0.25">
      <c r="A51" s="1">
        <v>376</v>
      </c>
      <c r="B51" s="60" t="s">
        <v>848</v>
      </c>
      <c r="C51" s="62" t="s">
        <v>823</v>
      </c>
      <c r="D51" s="27" t="s">
        <v>691</v>
      </c>
      <c r="E51" s="19">
        <f t="shared" si="2"/>
        <v>37316</v>
      </c>
      <c r="F51" s="54">
        <f t="shared" si="3"/>
        <v>0.65066000000000002</v>
      </c>
      <c r="G51" s="19">
        <f t="shared" si="4"/>
        <v>24280.01</v>
      </c>
      <c r="H51" s="55">
        <f t="shared" si="5"/>
        <v>1.0069999999999999</v>
      </c>
      <c r="I51" s="51">
        <v>1.04</v>
      </c>
      <c r="J51" s="57">
        <f t="shared" si="8"/>
        <v>0.67320000000000002</v>
      </c>
      <c r="K51" s="58">
        <v>0.32679999999999998</v>
      </c>
      <c r="L51" s="59">
        <v>1</v>
      </c>
      <c r="M51" s="46">
        <f>$M$46</f>
        <v>1</v>
      </c>
      <c r="N51" s="47">
        <f t="shared" si="7"/>
        <v>0</v>
      </c>
      <c r="O51" s="48">
        <f t="shared" si="1"/>
        <v>25308.98</v>
      </c>
    </row>
    <row r="52" spans="1:15" ht="30" x14ac:dyDescent="0.25">
      <c r="A52" s="1">
        <v>377</v>
      </c>
      <c r="B52" s="60" t="s">
        <v>849</v>
      </c>
      <c r="C52" s="62" t="s">
        <v>824</v>
      </c>
      <c r="D52" s="27" t="s">
        <v>691</v>
      </c>
      <c r="E52" s="19">
        <f t="shared" si="2"/>
        <v>37316</v>
      </c>
      <c r="F52" s="54">
        <f t="shared" si="3"/>
        <v>0.65066000000000002</v>
      </c>
      <c r="G52" s="19">
        <f t="shared" si="4"/>
        <v>24280.01</v>
      </c>
      <c r="H52" s="55">
        <f t="shared" si="5"/>
        <v>1.0069999999999999</v>
      </c>
      <c r="I52" s="51">
        <v>2.14</v>
      </c>
      <c r="J52" s="57">
        <f t="shared" si="8"/>
        <v>0.81179999999999997</v>
      </c>
      <c r="K52" s="58">
        <v>0.18820000000000001</v>
      </c>
      <c r="L52" s="59">
        <v>1</v>
      </c>
      <c r="M52" s="46">
        <f t="shared" ref="M52:M53" si="9">$M$46</f>
        <v>1</v>
      </c>
      <c r="N52" s="47">
        <f t="shared" si="7"/>
        <v>0</v>
      </c>
      <c r="O52" s="48">
        <f t="shared" si="1"/>
        <v>52027.67</v>
      </c>
    </row>
    <row r="53" spans="1:15" ht="30" x14ac:dyDescent="0.25">
      <c r="A53" s="1">
        <v>378</v>
      </c>
      <c r="B53" s="60" t="s">
        <v>850</v>
      </c>
      <c r="C53" s="62" t="s">
        <v>825</v>
      </c>
      <c r="D53" s="27" t="s">
        <v>691</v>
      </c>
      <c r="E53" s="19">
        <f t="shared" si="2"/>
        <v>37316</v>
      </c>
      <c r="F53" s="54">
        <f t="shared" si="3"/>
        <v>0.65066000000000002</v>
      </c>
      <c r="G53" s="19">
        <f t="shared" si="4"/>
        <v>24280.01</v>
      </c>
      <c r="H53" s="55">
        <f t="shared" si="5"/>
        <v>1.0069999999999999</v>
      </c>
      <c r="I53" s="51">
        <v>6.31</v>
      </c>
      <c r="J53" s="57">
        <f t="shared" si="8"/>
        <v>0.94</v>
      </c>
      <c r="K53" s="58">
        <v>0.06</v>
      </c>
      <c r="L53" s="46">
        <v>1</v>
      </c>
      <c r="M53" s="46">
        <f t="shared" si="9"/>
        <v>1</v>
      </c>
      <c r="N53" s="47">
        <f t="shared" si="7"/>
        <v>0</v>
      </c>
      <c r="O53" s="48">
        <f t="shared" si="1"/>
        <v>153271.21</v>
      </c>
    </row>
    <row r="54" spans="1:15" ht="62.25" customHeight="1" x14ac:dyDescent="0.25">
      <c r="A54" s="76" t="s">
        <v>856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54:O54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212"/>
  <sheetViews>
    <sheetView tabSelected="1" view="pageBreakPreview" zoomScale="70" zoomScaleNormal="70" zoomScaleSheetLayoutView="70" workbookViewId="0">
      <pane xSplit="4" ySplit="7" topLeftCell="E197" activePane="bottomRight" state="frozen"/>
      <selection activeCell="B363" sqref="B363"/>
      <selection pane="topRight" activeCell="B363" sqref="B363"/>
      <selection pane="bottomLeft" activeCell="B363" sqref="B363"/>
      <selection pane="bottomRight" activeCell="A4" sqref="A4:L4"/>
    </sheetView>
  </sheetViews>
  <sheetFormatPr defaultRowHeight="15" x14ac:dyDescent="0.25"/>
  <cols>
    <col min="1" max="1" width="9.5703125" style="6" customWidth="1"/>
    <col min="2" max="2" width="13.140625" style="7" customWidth="1"/>
    <col min="3" max="3" width="97.28515625" style="8" customWidth="1"/>
    <col min="4" max="4" width="29.5703125" style="7" customWidth="1"/>
    <col min="5" max="5" width="23.85546875" style="7" customWidth="1"/>
    <col min="6" max="6" width="17.7109375" style="7" customWidth="1"/>
    <col min="7" max="7" width="21.85546875" style="7" customWidth="1"/>
    <col min="8" max="8" width="15.42578125" style="7" customWidth="1"/>
    <col min="9" max="9" width="14.5703125" style="7" customWidth="1"/>
    <col min="10" max="10" width="13" style="7" customWidth="1"/>
    <col min="11" max="11" width="13.7109375" style="7" customWidth="1"/>
    <col min="12" max="12" width="20" style="7" customWidth="1"/>
    <col min="13" max="14" width="9.140625" style="6"/>
    <col min="15" max="15" width="17.7109375" style="6" bestFit="1" customWidth="1"/>
    <col min="16" max="16384" width="9.140625" style="6"/>
  </cols>
  <sheetData>
    <row r="1" spans="1:12" ht="59.25" customHeight="1" x14ac:dyDescent="0.25">
      <c r="D1" s="9"/>
      <c r="E1" s="9"/>
      <c r="F1" s="9"/>
      <c r="G1" s="75" t="s">
        <v>873</v>
      </c>
      <c r="H1" s="75"/>
      <c r="I1" s="75"/>
      <c r="J1" s="75"/>
      <c r="K1" s="75"/>
      <c r="L1" s="75"/>
    </row>
    <row r="2" spans="1:12" ht="45.75" customHeight="1" x14ac:dyDescent="0.25">
      <c r="D2" s="9"/>
      <c r="E2" s="9"/>
      <c r="F2" s="9"/>
      <c r="G2" s="74" t="s">
        <v>858</v>
      </c>
      <c r="H2" s="74"/>
      <c r="I2" s="74"/>
      <c r="J2" s="74"/>
      <c r="K2" s="74"/>
      <c r="L2" s="74"/>
    </row>
    <row r="3" spans="1:12" ht="42.75" customHeight="1" x14ac:dyDescent="0.25">
      <c r="A3" s="72" t="s">
        <v>885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45" customHeight="1" x14ac:dyDescent="0.25">
      <c r="A4" s="72" t="s">
        <v>857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35" customHeight="1" x14ac:dyDescent="0.25">
      <c r="A5" s="10" t="s">
        <v>0</v>
      </c>
      <c r="B5" s="11" t="s">
        <v>1</v>
      </c>
      <c r="C5" s="10" t="s">
        <v>2</v>
      </c>
      <c r="D5" s="12" t="s">
        <v>3</v>
      </c>
      <c r="E5" s="11" t="s">
        <v>4</v>
      </c>
      <c r="F5" s="11" t="s">
        <v>5</v>
      </c>
      <c r="G5" s="11" t="s">
        <v>797</v>
      </c>
      <c r="H5" s="13" t="s">
        <v>6</v>
      </c>
      <c r="I5" s="13" t="s">
        <v>798</v>
      </c>
      <c r="J5" s="13" t="s">
        <v>7</v>
      </c>
      <c r="K5" s="13" t="s">
        <v>876</v>
      </c>
      <c r="L5" s="1" t="s">
        <v>853</v>
      </c>
    </row>
    <row r="6" spans="1:12" ht="11.25" customHeight="1" x14ac:dyDescent="0.25">
      <c r="A6" s="1" t="s">
        <v>8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12</v>
      </c>
    </row>
    <row r="7" spans="1:12" s="25" customFormat="1" ht="15.75" x14ac:dyDescent="0.25">
      <c r="A7" s="1">
        <v>1</v>
      </c>
      <c r="B7" s="1" t="s">
        <v>9</v>
      </c>
      <c r="C7" s="27" t="s">
        <v>10</v>
      </c>
      <c r="D7" s="18" t="s">
        <v>11</v>
      </c>
      <c r="E7" s="19">
        <v>37577.21</v>
      </c>
      <c r="F7" s="69">
        <v>0.65066000000000002</v>
      </c>
      <c r="G7" s="19">
        <v>24449.97</v>
      </c>
      <c r="H7" s="31">
        <v>0.5</v>
      </c>
      <c r="I7" s="22">
        <v>1</v>
      </c>
      <c r="J7" s="22">
        <v>1</v>
      </c>
      <c r="K7" s="23">
        <v>0</v>
      </c>
      <c r="L7" s="24">
        <f>ROUND(G7*H7*I7*J7+K7,2)</f>
        <v>12224.99</v>
      </c>
    </row>
    <row r="8" spans="1:12" s="25" customFormat="1" ht="15.75" x14ac:dyDescent="0.25">
      <c r="A8" s="1">
        <v>2</v>
      </c>
      <c r="B8" s="1" t="s">
        <v>12</v>
      </c>
      <c r="C8" s="27" t="s">
        <v>13</v>
      </c>
      <c r="D8" s="26" t="s">
        <v>14</v>
      </c>
      <c r="E8" s="19">
        <f>$E$7</f>
        <v>37577.21</v>
      </c>
      <c r="F8" s="69">
        <f>$F$7</f>
        <v>0.65066000000000002</v>
      </c>
      <c r="G8" s="19">
        <f>$G$7</f>
        <v>24449.97</v>
      </c>
      <c r="H8" s="31">
        <v>0.93</v>
      </c>
      <c r="I8" s="22">
        <v>0.80437000000000003</v>
      </c>
      <c r="J8" s="22">
        <v>1.25</v>
      </c>
      <c r="K8" s="23">
        <f>$K$7</f>
        <v>0</v>
      </c>
      <c r="L8" s="24">
        <f t="shared" ref="L8:L63" si="0">ROUND(G8*H8*I8*J8+K8,2)</f>
        <v>22862.68</v>
      </c>
    </row>
    <row r="9" spans="1:12" s="25" customFormat="1" ht="15.75" x14ac:dyDescent="0.25">
      <c r="A9" s="1">
        <v>3</v>
      </c>
      <c r="B9" s="1" t="s">
        <v>15</v>
      </c>
      <c r="C9" s="27" t="s">
        <v>16</v>
      </c>
      <c r="D9" s="26" t="s">
        <v>14</v>
      </c>
      <c r="E9" s="19">
        <f t="shared" ref="E9:E77" si="1">$E$7</f>
        <v>37577.21</v>
      </c>
      <c r="F9" s="69">
        <f t="shared" ref="F9:F72" si="2">$F$7</f>
        <v>0.65066000000000002</v>
      </c>
      <c r="G9" s="19">
        <f t="shared" ref="G9:G77" si="3">$G$7</f>
        <v>24449.97</v>
      </c>
      <c r="H9" s="31">
        <v>0.28000000000000003</v>
      </c>
      <c r="I9" s="22">
        <f>$I$7</f>
        <v>1</v>
      </c>
      <c r="J9" s="22">
        <f>$J$7</f>
        <v>1</v>
      </c>
      <c r="K9" s="23">
        <f t="shared" ref="K9:K77" si="4">$K$7</f>
        <v>0</v>
      </c>
      <c r="L9" s="24">
        <f t="shared" si="0"/>
        <v>6845.99</v>
      </c>
    </row>
    <row r="10" spans="1:12" s="25" customFormat="1" ht="15.75" x14ac:dyDescent="0.25">
      <c r="A10" s="1">
        <v>4</v>
      </c>
      <c r="B10" s="1" t="s">
        <v>17</v>
      </c>
      <c r="C10" s="27" t="s">
        <v>18</v>
      </c>
      <c r="D10" s="26" t="s">
        <v>14</v>
      </c>
      <c r="E10" s="19">
        <f t="shared" si="1"/>
        <v>37577.21</v>
      </c>
      <c r="F10" s="69">
        <f t="shared" si="2"/>
        <v>0.65066000000000002</v>
      </c>
      <c r="G10" s="19">
        <f t="shared" si="3"/>
        <v>24449.97</v>
      </c>
      <c r="H10" s="31">
        <v>0.98</v>
      </c>
      <c r="I10" s="22">
        <f t="shared" ref="I10:I11" si="5">$I$8</f>
        <v>0.80437000000000003</v>
      </c>
      <c r="J10" s="22">
        <f>$J$8</f>
        <v>1.25</v>
      </c>
      <c r="K10" s="23">
        <f t="shared" si="4"/>
        <v>0</v>
      </c>
      <c r="L10" s="24">
        <f t="shared" si="0"/>
        <v>24091.86</v>
      </c>
    </row>
    <row r="11" spans="1:12" s="25" customFormat="1" ht="15.75" x14ac:dyDescent="0.25">
      <c r="A11" s="1">
        <v>5</v>
      </c>
      <c r="B11" s="1" t="s">
        <v>19</v>
      </c>
      <c r="C11" s="27" t="s">
        <v>20</v>
      </c>
      <c r="D11" s="26" t="s">
        <v>14</v>
      </c>
      <c r="E11" s="19">
        <f t="shared" si="1"/>
        <v>37577.21</v>
      </c>
      <c r="F11" s="69">
        <f t="shared" si="2"/>
        <v>0.65066000000000002</v>
      </c>
      <c r="G11" s="19">
        <f t="shared" si="3"/>
        <v>24449.97</v>
      </c>
      <c r="H11" s="31">
        <v>1.01</v>
      </c>
      <c r="I11" s="22">
        <f t="shared" si="5"/>
        <v>0.80437000000000003</v>
      </c>
      <c r="J11" s="22">
        <f t="shared" ref="J11:J12" si="6">$J$8</f>
        <v>1.25</v>
      </c>
      <c r="K11" s="23">
        <f t="shared" si="4"/>
        <v>0</v>
      </c>
      <c r="L11" s="24">
        <f t="shared" si="0"/>
        <v>24829.360000000001</v>
      </c>
    </row>
    <row r="12" spans="1:12" s="25" customFormat="1" ht="15.75" x14ac:dyDescent="0.25">
      <c r="A12" s="1">
        <v>6</v>
      </c>
      <c r="B12" s="1" t="s">
        <v>21</v>
      </c>
      <c r="C12" s="27" t="s">
        <v>22</v>
      </c>
      <c r="D12" s="26" t="s">
        <v>14</v>
      </c>
      <c r="E12" s="19">
        <f t="shared" si="1"/>
        <v>37577.21</v>
      </c>
      <c r="F12" s="69">
        <f t="shared" si="2"/>
        <v>0.65066000000000002</v>
      </c>
      <c r="G12" s="19">
        <f t="shared" si="3"/>
        <v>24449.97</v>
      </c>
      <c r="H12" s="31">
        <v>0.74</v>
      </c>
      <c r="I12" s="22">
        <f>$I$7</f>
        <v>1</v>
      </c>
      <c r="J12" s="22">
        <f t="shared" si="6"/>
        <v>1.25</v>
      </c>
      <c r="K12" s="23">
        <f t="shared" si="4"/>
        <v>0</v>
      </c>
      <c r="L12" s="24">
        <f t="shared" si="0"/>
        <v>22616.22</v>
      </c>
    </row>
    <row r="13" spans="1:12" s="25" customFormat="1" ht="15.75" x14ac:dyDescent="0.25">
      <c r="A13" s="1">
        <v>7</v>
      </c>
      <c r="B13" s="1" t="s">
        <v>23</v>
      </c>
      <c r="C13" s="27" t="s">
        <v>24</v>
      </c>
      <c r="D13" s="26" t="s">
        <v>14</v>
      </c>
      <c r="E13" s="19">
        <f t="shared" si="1"/>
        <v>37577.21</v>
      </c>
      <c r="F13" s="69">
        <f t="shared" si="2"/>
        <v>0.65066000000000002</v>
      </c>
      <c r="G13" s="19">
        <f t="shared" si="3"/>
        <v>24449.97</v>
      </c>
      <c r="H13" s="31">
        <v>3.21</v>
      </c>
      <c r="I13" s="22">
        <f t="shared" ref="I13:I15" si="7">$I$7</f>
        <v>1</v>
      </c>
      <c r="J13" s="22">
        <f>$J$7</f>
        <v>1</v>
      </c>
      <c r="K13" s="23">
        <f t="shared" si="4"/>
        <v>0</v>
      </c>
      <c r="L13" s="24">
        <f t="shared" si="0"/>
        <v>78484.399999999994</v>
      </c>
    </row>
    <row r="14" spans="1:12" s="25" customFormat="1" ht="15.75" x14ac:dyDescent="0.25">
      <c r="A14" s="1">
        <v>8</v>
      </c>
      <c r="B14" s="1" t="s">
        <v>25</v>
      </c>
      <c r="C14" s="27" t="s">
        <v>26</v>
      </c>
      <c r="D14" s="26" t="s">
        <v>14</v>
      </c>
      <c r="E14" s="19">
        <f t="shared" si="1"/>
        <v>37577.21</v>
      </c>
      <c r="F14" s="69">
        <f t="shared" si="2"/>
        <v>0.65066000000000002</v>
      </c>
      <c r="G14" s="19">
        <f t="shared" si="3"/>
        <v>24449.97</v>
      </c>
      <c r="H14" s="31">
        <v>0.71</v>
      </c>
      <c r="I14" s="22">
        <f t="shared" si="7"/>
        <v>1</v>
      </c>
      <c r="J14" s="22">
        <f t="shared" ref="J14:J18" si="8">$J$8</f>
        <v>1.25</v>
      </c>
      <c r="K14" s="23">
        <f t="shared" si="4"/>
        <v>0</v>
      </c>
      <c r="L14" s="24">
        <f t="shared" si="0"/>
        <v>21699.35</v>
      </c>
    </row>
    <row r="15" spans="1:12" s="25" customFormat="1" ht="30" x14ac:dyDescent="0.25">
      <c r="A15" s="1">
        <v>9</v>
      </c>
      <c r="B15" s="1" t="s">
        <v>27</v>
      </c>
      <c r="C15" s="27" t="s">
        <v>28</v>
      </c>
      <c r="D15" s="26" t="s">
        <v>14</v>
      </c>
      <c r="E15" s="19">
        <f t="shared" si="1"/>
        <v>37577.21</v>
      </c>
      <c r="F15" s="69">
        <f t="shared" si="2"/>
        <v>0.65066000000000002</v>
      </c>
      <c r="G15" s="19">
        <f t="shared" si="3"/>
        <v>24449.97</v>
      </c>
      <c r="H15" s="31">
        <v>0.89</v>
      </c>
      <c r="I15" s="22">
        <f t="shared" si="7"/>
        <v>1</v>
      </c>
      <c r="J15" s="22">
        <f t="shared" si="8"/>
        <v>1.25</v>
      </c>
      <c r="K15" s="23">
        <f t="shared" si="4"/>
        <v>0</v>
      </c>
      <c r="L15" s="24">
        <f t="shared" si="0"/>
        <v>27200.59</v>
      </c>
    </row>
    <row r="16" spans="1:12" s="25" customFormat="1" ht="15.75" x14ac:dyDescent="0.25">
      <c r="A16" s="1">
        <v>10</v>
      </c>
      <c r="B16" s="1" t="s">
        <v>29</v>
      </c>
      <c r="C16" s="27" t="s">
        <v>30</v>
      </c>
      <c r="D16" s="26" t="s">
        <v>14</v>
      </c>
      <c r="E16" s="19">
        <f t="shared" si="1"/>
        <v>37577.21</v>
      </c>
      <c r="F16" s="69">
        <f t="shared" si="2"/>
        <v>0.65066000000000002</v>
      </c>
      <c r="G16" s="19">
        <f t="shared" si="3"/>
        <v>24449.97</v>
      </c>
      <c r="H16" s="31">
        <v>0.46</v>
      </c>
      <c r="I16" s="22">
        <f t="shared" ref="I16:I22" si="9">$I$8</f>
        <v>0.80437000000000003</v>
      </c>
      <c r="J16" s="22">
        <f t="shared" si="8"/>
        <v>1.25</v>
      </c>
      <c r="K16" s="23">
        <f t="shared" si="4"/>
        <v>0</v>
      </c>
      <c r="L16" s="24">
        <f t="shared" si="0"/>
        <v>11308.42</v>
      </c>
    </row>
    <row r="17" spans="1:12" s="25" customFormat="1" ht="15.75" x14ac:dyDescent="0.25">
      <c r="A17" s="1">
        <v>11</v>
      </c>
      <c r="B17" s="1" t="s">
        <v>31</v>
      </c>
      <c r="C17" s="27" t="s">
        <v>32</v>
      </c>
      <c r="D17" s="26" t="s">
        <v>14</v>
      </c>
      <c r="E17" s="19">
        <f t="shared" si="1"/>
        <v>37577.21</v>
      </c>
      <c r="F17" s="69">
        <f t="shared" si="2"/>
        <v>0.65066000000000002</v>
      </c>
      <c r="G17" s="19">
        <f t="shared" si="3"/>
        <v>24449.97</v>
      </c>
      <c r="H17" s="31">
        <v>0.39</v>
      </c>
      <c r="I17" s="22">
        <f t="shared" si="9"/>
        <v>0.80437000000000003</v>
      </c>
      <c r="J17" s="22">
        <f t="shared" si="8"/>
        <v>1.25</v>
      </c>
      <c r="K17" s="23">
        <f t="shared" si="4"/>
        <v>0</v>
      </c>
      <c r="L17" s="24">
        <f t="shared" si="0"/>
        <v>9587.58</v>
      </c>
    </row>
    <row r="18" spans="1:12" s="25" customFormat="1" ht="15.75" x14ac:dyDescent="0.25">
      <c r="A18" s="1">
        <v>12</v>
      </c>
      <c r="B18" s="1" t="s">
        <v>33</v>
      </c>
      <c r="C18" s="27" t="s">
        <v>34</v>
      </c>
      <c r="D18" s="26" t="s">
        <v>14</v>
      </c>
      <c r="E18" s="19">
        <f t="shared" si="1"/>
        <v>37577.21</v>
      </c>
      <c r="F18" s="69">
        <f t="shared" si="2"/>
        <v>0.65066000000000002</v>
      </c>
      <c r="G18" s="19">
        <f t="shared" si="3"/>
        <v>24449.97</v>
      </c>
      <c r="H18" s="31">
        <v>0.57999999999999996</v>
      </c>
      <c r="I18" s="22">
        <f t="shared" si="9"/>
        <v>0.80437000000000003</v>
      </c>
      <c r="J18" s="22">
        <f t="shared" si="8"/>
        <v>1.25</v>
      </c>
      <c r="K18" s="23">
        <f t="shared" si="4"/>
        <v>0</v>
      </c>
      <c r="L18" s="24">
        <f t="shared" si="0"/>
        <v>14258.45</v>
      </c>
    </row>
    <row r="19" spans="1:12" s="25" customFormat="1" ht="15.75" x14ac:dyDescent="0.25">
      <c r="A19" s="1">
        <v>13</v>
      </c>
      <c r="B19" s="1" t="s">
        <v>35</v>
      </c>
      <c r="C19" s="27" t="s">
        <v>36</v>
      </c>
      <c r="D19" s="26" t="s">
        <v>14</v>
      </c>
      <c r="E19" s="19">
        <f t="shared" si="1"/>
        <v>37577.21</v>
      </c>
      <c r="F19" s="69">
        <f t="shared" si="2"/>
        <v>0.65066000000000002</v>
      </c>
      <c r="G19" s="19">
        <f t="shared" si="3"/>
        <v>24449.97</v>
      </c>
      <c r="H19" s="31">
        <v>1.17</v>
      </c>
      <c r="I19" s="22">
        <f>$I$7</f>
        <v>1</v>
      </c>
      <c r="J19" s="22">
        <f>$J$7</f>
        <v>1</v>
      </c>
      <c r="K19" s="23">
        <f t="shared" si="4"/>
        <v>0</v>
      </c>
      <c r="L19" s="24">
        <f t="shared" si="0"/>
        <v>28606.46</v>
      </c>
    </row>
    <row r="20" spans="1:12" s="25" customFormat="1" ht="15.75" x14ac:dyDescent="0.25">
      <c r="A20" s="1">
        <v>14</v>
      </c>
      <c r="B20" s="1" t="s">
        <v>37</v>
      </c>
      <c r="C20" s="27" t="s">
        <v>38</v>
      </c>
      <c r="D20" s="26" t="s">
        <v>14</v>
      </c>
      <c r="E20" s="19">
        <f t="shared" si="1"/>
        <v>37577.21</v>
      </c>
      <c r="F20" s="69">
        <f t="shared" si="2"/>
        <v>0.65066000000000002</v>
      </c>
      <c r="G20" s="19">
        <f t="shared" si="3"/>
        <v>24449.97</v>
      </c>
      <c r="H20" s="31">
        <v>2.2000000000000002</v>
      </c>
      <c r="I20" s="22">
        <f t="shared" si="9"/>
        <v>0.80437000000000003</v>
      </c>
      <c r="J20" s="22">
        <f>$J$8</f>
        <v>1.25</v>
      </c>
      <c r="K20" s="23">
        <f t="shared" si="4"/>
        <v>0</v>
      </c>
      <c r="L20" s="24">
        <f t="shared" si="0"/>
        <v>54083.76</v>
      </c>
    </row>
    <row r="21" spans="1:12" s="25" customFormat="1" ht="15.75" x14ac:dyDescent="0.25">
      <c r="A21" s="1">
        <v>17</v>
      </c>
      <c r="B21" s="1" t="s">
        <v>44</v>
      </c>
      <c r="C21" s="27" t="s">
        <v>45</v>
      </c>
      <c r="D21" s="27" t="s">
        <v>46</v>
      </c>
      <c r="E21" s="19">
        <f t="shared" si="1"/>
        <v>37577.21</v>
      </c>
      <c r="F21" s="69">
        <f t="shared" si="2"/>
        <v>0.65066000000000002</v>
      </c>
      <c r="G21" s="19">
        <f t="shared" si="3"/>
        <v>24449.97</v>
      </c>
      <c r="H21" s="31">
        <v>0.89</v>
      </c>
      <c r="I21" s="22">
        <f>$I$7</f>
        <v>1</v>
      </c>
      <c r="J21" s="22">
        <f>$J$7</f>
        <v>1</v>
      </c>
      <c r="K21" s="23">
        <f t="shared" si="4"/>
        <v>0</v>
      </c>
      <c r="L21" s="24">
        <f t="shared" si="0"/>
        <v>21760.47</v>
      </c>
    </row>
    <row r="22" spans="1:12" s="25" customFormat="1" ht="15.75" x14ac:dyDescent="0.25">
      <c r="A22" s="1">
        <v>18</v>
      </c>
      <c r="B22" s="1" t="s">
        <v>47</v>
      </c>
      <c r="C22" s="27" t="s">
        <v>48</v>
      </c>
      <c r="D22" s="27" t="s">
        <v>46</v>
      </c>
      <c r="E22" s="19">
        <f t="shared" si="1"/>
        <v>37577.21</v>
      </c>
      <c r="F22" s="69">
        <f t="shared" si="2"/>
        <v>0.65066000000000002</v>
      </c>
      <c r="G22" s="19">
        <f t="shared" si="3"/>
        <v>24449.97</v>
      </c>
      <c r="H22" s="31">
        <v>2.0099999999999998</v>
      </c>
      <c r="I22" s="22">
        <f t="shared" si="9"/>
        <v>0.80437000000000003</v>
      </c>
      <c r="J22" s="22">
        <f t="shared" ref="J22:J31" si="10">$J$8</f>
        <v>1.25</v>
      </c>
      <c r="K22" s="23">
        <f t="shared" si="4"/>
        <v>0</v>
      </c>
      <c r="L22" s="24">
        <f t="shared" si="0"/>
        <v>49412.89</v>
      </c>
    </row>
    <row r="23" spans="1:12" s="25" customFormat="1" ht="15.75" x14ac:dyDescent="0.25">
      <c r="A23" s="1">
        <v>19</v>
      </c>
      <c r="B23" s="1" t="s">
        <v>49</v>
      </c>
      <c r="C23" s="27" t="s">
        <v>50</v>
      </c>
      <c r="D23" s="27" t="s">
        <v>46</v>
      </c>
      <c r="E23" s="19">
        <f t="shared" si="1"/>
        <v>37577.21</v>
      </c>
      <c r="F23" s="69">
        <f t="shared" si="2"/>
        <v>0.65066000000000002</v>
      </c>
      <c r="G23" s="19">
        <f t="shared" si="3"/>
        <v>24449.97</v>
      </c>
      <c r="H23" s="31">
        <v>0.86</v>
      </c>
      <c r="I23" s="22">
        <f t="shared" ref="I23" si="11">$I$7</f>
        <v>1</v>
      </c>
      <c r="J23" s="22">
        <f t="shared" si="10"/>
        <v>1.25</v>
      </c>
      <c r="K23" s="23">
        <f t="shared" si="4"/>
        <v>0</v>
      </c>
      <c r="L23" s="24">
        <f t="shared" si="0"/>
        <v>26283.72</v>
      </c>
    </row>
    <row r="24" spans="1:12" s="25" customFormat="1" ht="15.75" x14ac:dyDescent="0.25">
      <c r="A24" s="1">
        <v>20</v>
      </c>
      <c r="B24" s="1" t="s">
        <v>51</v>
      </c>
      <c r="C24" s="27" t="s">
        <v>52</v>
      </c>
      <c r="D24" s="27" t="s">
        <v>46</v>
      </c>
      <c r="E24" s="19">
        <f t="shared" si="1"/>
        <v>37577.21</v>
      </c>
      <c r="F24" s="69">
        <f t="shared" si="2"/>
        <v>0.65066000000000002</v>
      </c>
      <c r="G24" s="19">
        <f t="shared" si="3"/>
        <v>24449.97</v>
      </c>
      <c r="H24" s="31">
        <v>1.21</v>
      </c>
      <c r="I24" s="22">
        <f>$I$8</f>
        <v>0.80437000000000003</v>
      </c>
      <c r="J24" s="22">
        <f t="shared" si="10"/>
        <v>1.25</v>
      </c>
      <c r="K24" s="23">
        <f t="shared" si="4"/>
        <v>0</v>
      </c>
      <c r="L24" s="24">
        <f t="shared" si="0"/>
        <v>29746.07</v>
      </c>
    </row>
    <row r="25" spans="1:12" s="25" customFormat="1" ht="15.75" x14ac:dyDescent="0.25">
      <c r="A25" s="1">
        <v>21</v>
      </c>
      <c r="B25" s="1" t="s">
        <v>53</v>
      </c>
      <c r="C25" s="27" t="s">
        <v>54</v>
      </c>
      <c r="D25" s="27" t="s">
        <v>46</v>
      </c>
      <c r="E25" s="19">
        <f t="shared" si="1"/>
        <v>37577.21</v>
      </c>
      <c r="F25" s="69">
        <f t="shared" si="2"/>
        <v>0.65066000000000002</v>
      </c>
      <c r="G25" s="19">
        <f t="shared" si="3"/>
        <v>24449.97</v>
      </c>
      <c r="H25" s="31">
        <v>0.87</v>
      </c>
      <c r="I25" s="22">
        <v>1</v>
      </c>
      <c r="J25" s="22">
        <f t="shared" si="10"/>
        <v>1.25</v>
      </c>
      <c r="K25" s="23">
        <f t="shared" si="4"/>
        <v>0</v>
      </c>
      <c r="L25" s="24">
        <f t="shared" si="0"/>
        <v>26589.34</v>
      </c>
    </row>
    <row r="26" spans="1:12" s="25" customFormat="1" ht="15.75" x14ac:dyDescent="0.25">
      <c r="A26" s="1">
        <v>22</v>
      </c>
      <c r="B26" s="1" t="s">
        <v>55</v>
      </c>
      <c r="C26" s="27" t="s">
        <v>56</v>
      </c>
      <c r="D26" s="27" t="s">
        <v>46</v>
      </c>
      <c r="E26" s="19">
        <f t="shared" si="1"/>
        <v>37577.21</v>
      </c>
      <c r="F26" s="69">
        <f t="shared" si="2"/>
        <v>0.65066000000000002</v>
      </c>
      <c r="G26" s="19">
        <f t="shared" si="3"/>
        <v>24449.97</v>
      </c>
      <c r="H26" s="31">
        <v>4.1900000000000004</v>
      </c>
      <c r="I26" s="22">
        <f t="shared" ref="I26" si="12">$I$8</f>
        <v>0.80437000000000003</v>
      </c>
      <c r="J26" s="22">
        <f t="shared" si="10"/>
        <v>1.25</v>
      </c>
      <c r="K26" s="23">
        <f t="shared" si="4"/>
        <v>0</v>
      </c>
      <c r="L26" s="24">
        <f t="shared" si="0"/>
        <v>103004.98</v>
      </c>
    </row>
    <row r="27" spans="1:12" s="70" customFormat="1" ht="30" x14ac:dyDescent="0.25">
      <c r="A27" s="1">
        <v>34</v>
      </c>
      <c r="B27" s="16" t="s">
        <v>73</v>
      </c>
      <c r="C27" s="17" t="s">
        <v>74</v>
      </c>
      <c r="D27" s="27" t="s">
        <v>75</v>
      </c>
      <c r="E27" s="19">
        <f t="shared" si="1"/>
        <v>37577.21</v>
      </c>
      <c r="F27" s="69">
        <f t="shared" si="2"/>
        <v>0.65066000000000002</v>
      </c>
      <c r="G27" s="19">
        <f t="shared" si="3"/>
        <v>24449.97</v>
      </c>
      <c r="H27" s="21">
        <v>4.37</v>
      </c>
      <c r="I27" s="22">
        <f t="shared" ref="I27:I29" si="13">$I$7</f>
        <v>1</v>
      </c>
      <c r="J27" s="22">
        <f t="shared" si="10"/>
        <v>1.25</v>
      </c>
      <c r="K27" s="23">
        <f t="shared" si="4"/>
        <v>0</v>
      </c>
      <c r="L27" s="24">
        <f t="shared" ref="L27" si="14">ROUND(G27*H27*I27*J27+K27,2)</f>
        <v>133557.96</v>
      </c>
    </row>
    <row r="28" spans="1:12" s="25" customFormat="1" ht="15.75" x14ac:dyDescent="0.25">
      <c r="A28" s="1">
        <v>35</v>
      </c>
      <c r="B28" s="1" t="s">
        <v>76</v>
      </c>
      <c r="C28" s="27" t="s">
        <v>77</v>
      </c>
      <c r="D28" s="27" t="s">
        <v>75</v>
      </c>
      <c r="E28" s="19">
        <f t="shared" si="1"/>
        <v>37577.21</v>
      </c>
      <c r="F28" s="69">
        <f t="shared" si="2"/>
        <v>0.65066000000000002</v>
      </c>
      <c r="G28" s="19">
        <f t="shared" si="3"/>
        <v>24449.97</v>
      </c>
      <c r="H28" s="31">
        <v>7.82</v>
      </c>
      <c r="I28" s="22">
        <f t="shared" si="13"/>
        <v>1</v>
      </c>
      <c r="J28" s="22">
        <f t="shared" si="10"/>
        <v>1.25</v>
      </c>
      <c r="K28" s="23">
        <f t="shared" si="4"/>
        <v>0</v>
      </c>
      <c r="L28" s="24">
        <f t="shared" si="0"/>
        <v>238998.46</v>
      </c>
    </row>
    <row r="29" spans="1:12" s="25" customFormat="1" ht="30" x14ac:dyDescent="0.25">
      <c r="A29" s="1">
        <v>36</v>
      </c>
      <c r="B29" s="1" t="s">
        <v>78</v>
      </c>
      <c r="C29" s="27" t="s">
        <v>79</v>
      </c>
      <c r="D29" s="27" t="s">
        <v>75</v>
      </c>
      <c r="E29" s="19">
        <f t="shared" si="1"/>
        <v>37577.21</v>
      </c>
      <c r="F29" s="69">
        <f t="shared" si="2"/>
        <v>0.65066000000000002</v>
      </c>
      <c r="G29" s="19">
        <f t="shared" si="3"/>
        <v>24449.97</v>
      </c>
      <c r="H29" s="31">
        <v>5.68</v>
      </c>
      <c r="I29" s="22">
        <f t="shared" si="13"/>
        <v>1</v>
      </c>
      <c r="J29" s="22">
        <f t="shared" si="10"/>
        <v>1.25</v>
      </c>
      <c r="K29" s="23">
        <f t="shared" si="4"/>
        <v>0</v>
      </c>
      <c r="L29" s="24">
        <f t="shared" si="0"/>
        <v>173594.79</v>
      </c>
    </row>
    <row r="30" spans="1:12" s="25" customFormat="1" ht="15.75" x14ac:dyDescent="0.25">
      <c r="A30" s="1">
        <v>37</v>
      </c>
      <c r="B30" s="1" t="s">
        <v>80</v>
      </c>
      <c r="C30" s="27" t="s">
        <v>81</v>
      </c>
      <c r="D30" s="27" t="s">
        <v>82</v>
      </c>
      <c r="E30" s="19">
        <f t="shared" si="1"/>
        <v>37577.21</v>
      </c>
      <c r="F30" s="69">
        <f t="shared" si="2"/>
        <v>0.65066000000000002</v>
      </c>
      <c r="G30" s="19">
        <f t="shared" si="3"/>
        <v>24449.97</v>
      </c>
      <c r="H30" s="31">
        <v>0.97</v>
      </c>
      <c r="I30" s="22">
        <f>$I$8</f>
        <v>0.80437000000000003</v>
      </c>
      <c r="J30" s="22">
        <f t="shared" si="10"/>
        <v>1.25</v>
      </c>
      <c r="K30" s="23">
        <f t="shared" si="4"/>
        <v>0</v>
      </c>
      <c r="L30" s="24">
        <f t="shared" si="0"/>
        <v>23846.02</v>
      </c>
    </row>
    <row r="31" spans="1:12" s="25" customFormat="1" ht="15.75" x14ac:dyDescent="0.25">
      <c r="A31" s="1">
        <v>38</v>
      </c>
      <c r="B31" s="1" t="s">
        <v>83</v>
      </c>
      <c r="C31" s="27" t="s">
        <v>84</v>
      </c>
      <c r="D31" s="27" t="s">
        <v>82</v>
      </c>
      <c r="E31" s="19">
        <f t="shared" si="1"/>
        <v>37577.21</v>
      </c>
      <c r="F31" s="69">
        <f t="shared" si="2"/>
        <v>0.65066000000000002</v>
      </c>
      <c r="G31" s="19">
        <f t="shared" si="3"/>
        <v>24449.97</v>
      </c>
      <c r="H31" s="31">
        <v>1.1100000000000001</v>
      </c>
      <c r="I31" s="22">
        <f>$I$8</f>
        <v>0.80437000000000003</v>
      </c>
      <c r="J31" s="22">
        <f t="shared" si="10"/>
        <v>1.25</v>
      </c>
      <c r="K31" s="23">
        <f t="shared" si="4"/>
        <v>0</v>
      </c>
      <c r="L31" s="24">
        <f t="shared" si="0"/>
        <v>27287.72</v>
      </c>
    </row>
    <row r="32" spans="1:12" s="25" customFormat="1" ht="15.75" x14ac:dyDescent="0.25">
      <c r="A32" s="1">
        <v>39</v>
      </c>
      <c r="B32" s="1" t="s">
        <v>85</v>
      </c>
      <c r="C32" s="27" t="s">
        <v>86</v>
      </c>
      <c r="D32" s="27" t="s">
        <v>82</v>
      </c>
      <c r="E32" s="19">
        <f t="shared" si="1"/>
        <v>37577.21</v>
      </c>
      <c r="F32" s="69">
        <f t="shared" si="2"/>
        <v>0.65066000000000002</v>
      </c>
      <c r="G32" s="19">
        <f t="shared" si="3"/>
        <v>24449.97</v>
      </c>
      <c r="H32" s="31">
        <v>1.97</v>
      </c>
      <c r="I32" s="22">
        <f t="shared" ref="I32" si="15">$I$7</f>
        <v>1</v>
      </c>
      <c r="J32" s="22">
        <f t="shared" ref="J32:J33" si="16">$J$7</f>
        <v>1</v>
      </c>
      <c r="K32" s="23">
        <f t="shared" si="4"/>
        <v>0</v>
      </c>
      <c r="L32" s="24">
        <f t="shared" si="0"/>
        <v>48166.44</v>
      </c>
    </row>
    <row r="33" spans="1:12" s="25" customFormat="1" ht="15.75" x14ac:dyDescent="0.25">
      <c r="A33" s="1">
        <v>40</v>
      </c>
      <c r="B33" s="1" t="s">
        <v>87</v>
      </c>
      <c r="C33" s="27" t="s">
        <v>88</v>
      </c>
      <c r="D33" s="27" t="s">
        <v>82</v>
      </c>
      <c r="E33" s="19">
        <f t="shared" si="1"/>
        <v>37577.21</v>
      </c>
      <c r="F33" s="69">
        <f t="shared" si="2"/>
        <v>0.65066000000000002</v>
      </c>
      <c r="G33" s="19">
        <f t="shared" si="3"/>
        <v>24449.97</v>
      </c>
      <c r="H33" s="31">
        <v>2.78</v>
      </c>
      <c r="I33" s="22">
        <f>$I$7</f>
        <v>1</v>
      </c>
      <c r="J33" s="22">
        <f t="shared" si="16"/>
        <v>1</v>
      </c>
      <c r="K33" s="23">
        <f t="shared" si="4"/>
        <v>0</v>
      </c>
      <c r="L33" s="24">
        <f t="shared" si="0"/>
        <v>67970.92</v>
      </c>
    </row>
    <row r="34" spans="1:12" s="25" customFormat="1" ht="15.75" x14ac:dyDescent="0.25">
      <c r="A34" s="1">
        <v>41</v>
      </c>
      <c r="B34" s="1" t="s">
        <v>89</v>
      </c>
      <c r="C34" s="27" t="s">
        <v>90</v>
      </c>
      <c r="D34" s="27" t="s">
        <v>82</v>
      </c>
      <c r="E34" s="19">
        <f t="shared" si="1"/>
        <v>37577.21</v>
      </c>
      <c r="F34" s="69">
        <f t="shared" si="2"/>
        <v>0.65066000000000002</v>
      </c>
      <c r="G34" s="19">
        <f t="shared" si="3"/>
        <v>24449.97</v>
      </c>
      <c r="H34" s="31">
        <v>1.1499999999999999</v>
      </c>
      <c r="I34" s="22">
        <f t="shared" ref="I34:I36" si="17">$I$8</f>
        <v>0.80437000000000003</v>
      </c>
      <c r="J34" s="22">
        <f t="shared" ref="J34:J36" si="18">$J$8</f>
        <v>1.25</v>
      </c>
      <c r="K34" s="23">
        <f t="shared" si="4"/>
        <v>0</v>
      </c>
      <c r="L34" s="24">
        <f t="shared" si="0"/>
        <v>28271.06</v>
      </c>
    </row>
    <row r="35" spans="1:12" s="25" customFormat="1" ht="15.75" x14ac:dyDescent="0.25">
      <c r="A35" s="1">
        <v>42</v>
      </c>
      <c r="B35" s="1" t="s">
        <v>91</v>
      </c>
      <c r="C35" s="27" t="s">
        <v>92</v>
      </c>
      <c r="D35" s="27" t="s">
        <v>82</v>
      </c>
      <c r="E35" s="19">
        <f t="shared" si="1"/>
        <v>37577.21</v>
      </c>
      <c r="F35" s="69">
        <f t="shared" si="2"/>
        <v>0.65066000000000002</v>
      </c>
      <c r="G35" s="19">
        <f t="shared" si="3"/>
        <v>24449.97</v>
      </c>
      <c r="H35" s="31">
        <v>1.22</v>
      </c>
      <c r="I35" s="22">
        <f t="shared" si="17"/>
        <v>0.80437000000000003</v>
      </c>
      <c r="J35" s="22">
        <f t="shared" si="18"/>
        <v>1.25</v>
      </c>
      <c r="K35" s="23">
        <f t="shared" si="4"/>
        <v>0</v>
      </c>
      <c r="L35" s="24">
        <f t="shared" si="0"/>
        <v>29991.9</v>
      </c>
    </row>
    <row r="36" spans="1:12" s="25" customFormat="1" ht="15.75" x14ac:dyDescent="0.25">
      <c r="A36" s="1">
        <v>43</v>
      </c>
      <c r="B36" s="71" t="s">
        <v>93</v>
      </c>
      <c r="C36" s="27" t="s">
        <v>94</v>
      </c>
      <c r="D36" s="27" t="s">
        <v>82</v>
      </c>
      <c r="E36" s="19">
        <f t="shared" si="1"/>
        <v>37577.21</v>
      </c>
      <c r="F36" s="69">
        <f t="shared" si="2"/>
        <v>0.65066000000000002</v>
      </c>
      <c r="G36" s="19">
        <f t="shared" si="3"/>
        <v>24449.97</v>
      </c>
      <c r="H36" s="28">
        <v>1.78</v>
      </c>
      <c r="I36" s="22">
        <f t="shared" si="17"/>
        <v>0.80437000000000003</v>
      </c>
      <c r="J36" s="22">
        <f t="shared" si="18"/>
        <v>1.25</v>
      </c>
      <c r="K36" s="23">
        <f t="shared" si="4"/>
        <v>0</v>
      </c>
      <c r="L36" s="24">
        <f t="shared" si="0"/>
        <v>43758.68</v>
      </c>
    </row>
    <row r="37" spans="1:12" s="25" customFormat="1" ht="15.75" x14ac:dyDescent="0.25">
      <c r="A37" s="1">
        <v>44</v>
      </c>
      <c r="B37" s="1" t="s">
        <v>95</v>
      </c>
      <c r="C37" s="27" t="s">
        <v>96</v>
      </c>
      <c r="D37" s="27" t="s">
        <v>82</v>
      </c>
      <c r="E37" s="19">
        <f t="shared" si="1"/>
        <v>37577.21</v>
      </c>
      <c r="F37" s="69">
        <f t="shared" si="2"/>
        <v>0.65066000000000002</v>
      </c>
      <c r="G37" s="19">
        <f t="shared" si="3"/>
        <v>24449.97</v>
      </c>
      <c r="H37" s="31">
        <v>2.23</v>
      </c>
      <c r="I37" s="22">
        <f t="shared" ref="I37:I40" si="19">$I$7</f>
        <v>1</v>
      </c>
      <c r="J37" s="22">
        <f t="shared" ref="J37:J39" si="20">$J$7</f>
        <v>1</v>
      </c>
      <c r="K37" s="23">
        <f t="shared" si="4"/>
        <v>0</v>
      </c>
      <c r="L37" s="24">
        <f t="shared" si="0"/>
        <v>54523.43</v>
      </c>
    </row>
    <row r="38" spans="1:12" s="25" customFormat="1" ht="15.75" x14ac:dyDescent="0.25">
      <c r="A38" s="1">
        <v>45</v>
      </c>
      <c r="B38" s="1" t="s">
        <v>97</v>
      </c>
      <c r="C38" s="27" t="s">
        <v>98</v>
      </c>
      <c r="D38" s="27" t="s">
        <v>82</v>
      </c>
      <c r="E38" s="19">
        <f t="shared" si="1"/>
        <v>37577.21</v>
      </c>
      <c r="F38" s="69">
        <f t="shared" si="2"/>
        <v>0.65066000000000002</v>
      </c>
      <c r="G38" s="19">
        <f t="shared" si="3"/>
        <v>24449.97</v>
      </c>
      <c r="H38" s="31">
        <v>2.36</v>
      </c>
      <c r="I38" s="22">
        <f t="shared" si="19"/>
        <v>1</v>
      </c>
      <c r="J38" s="22">
        <f t="shared" si="20"/>
        <v>1</v>
      </c>
      <c r="K38" s="23">
        <f t="shared" si="4"/>
        <v>0</v>
      </c>
      <c r="L38" s="24">
        <f t="shared" si="0"/>
        <v>57701.93</v>
      </c>
    </row>
    <row r="39" spans="1:12" s="25" customFormat="1" ht="15.75" x14ac:dyDescent="0.25">
      <c r="A39" s="1">
        <v>46</v>
      </c>
      <c r="B39" s="1" t="s">
        <v>99</v>
      </c>
      <c r="C39" s="27" t="s">
        <v>100</v>
      </c>
      <c r="D39" s="27" t="s">
        <v>82</v>
      </c>
      <c r="E39" s="19">
        <f t="shared" si="1"/>
        <v>37577.21</v>
      </c>
      <c r="F39" s="69">
        <f t="shared" si="2"/>
        <v>0.65066000000000002</v>
      </c>
      <c r="G39" s="19">
        <f t="shared" si="3"/>
        <v>24449.97</v>
      </c>
      <c r="H39" s="31">
        <v>4.28</v>
      </c>
      <c r="I39" s="22">
        <f t="shared" si="19"/>
        <v>1</v>
      </c>
      <c r="J39" s="22">
        <f t="shared" si="20"/>
        <v>1</v>
      </c>
      <c r="K39" s="23">
        <f t="shared" si="4"/>
        <v>0</v>
      </c>
      <c r="L39" s="24">
        <f t="shared" si="0"/>
        <v>104645.87</v>
      </c>
    </row>
    <row r="40" spans="1:12" s="25" customFormat="1" ht="15.75" x14ac:dyDescent="0.25">
      <c r="A40" s="1">
        <v>47</v>
      </c>
      <c r="B40" s="1" t="s">
        <v>101</v>
      </c>
      <c r="C40" s="27" t="s">
        <v>102</v>
      </c>
      <c r="D40" s="27" t="s">
        <v>103</v>
      </c>
      <c r="E40" s="19">
        <f t="shared" si="1"/>
        <v>37577.21</v>
      </c>
      <c r="F40" s="20">
        <f t="shared" si="2"/>
        <v>0.65066000000000002</v>
      </c>
      <c r="G40" s="19">
        <f t="shared" si="3"/>
        <v>24449.97</v>
      </c>
      <c r="H40" s="31">
        <v>2.95</v>
      </c>
      <c r="I40" s="22">
        <f t="shared" si="19"/>
        <v>1</v>
      </c>
      <c r="J40" s="22">
        <f t="shared" ref="J40:J41" si="21">$J$8</f>
        <v>1.25</v>
      </c>
      <c r="K40" s="23">
        <f t="shared" si="4"/>
        <v>0</v>
      </c>
      <c r="L40" s="24">
        <f t="shared" si="0"/>
        <v>90159.26</v>
      </c>
    </row>
    <row r="41" spans="1:12" s="25" customFormat="1" ht="15.75" x14ac:dyDescent="0.25">
      <c r="A41" s="1">
        <v>48</v>
      </c>
      <c r="B41" s="1" t="s">
        <v>104</v>
      </c>
      <c r="C41" s="27" t="s">
        <v>105</v>
      </c>
      <c r="D41" s="27" t="s">
        <v>103</v>
      </c>
      <c r="E41" s="19">
        <f t="shared" si="1"/>
        <v>37577.21</v>
      </c>
      <c r="F41" s="20">
        <f t="shared" si="2"/>
        <v>0.65066000000000002</v>
      </c>
      <c r="G41" s="19">
        <f t="shared" si="3"/>
        <v>24449.97</v>
      </c>
      <c r="H41" s="31">
        <v>5.33</v>
      </c>
      <c r="I41" s="22">
        <f t="shared" ref="I41" si="22">$I$8</f>
        <v>0.80437000000000003</v>
      </c>
      <c r="J41" s="22">
        <f t="shared" si="21"/>
        <v>1.25</v>
      </c>
      <c r="K41" s="23">
        <f t="shared" si="4"/>
        <v>0</v>
      </c>
      <c r="L41" s="24">
        <f t="shared" si="0"/>
        <v>131030.2</v>
      </c>
    </row>
    <row r="42" spans="1:12" s="25" customFormat="1" ht="15.75" x14ac:dyDescent="0.25">
      <c r="A42" s="1">
        <v>49</v>
      </c>
      <c r="B42" s="1" t="s">
        <v>106</v>
      </c>
      <c r="C42" s="27" t="s">
        <v>107</v>
      </c>
      <c r="D42" s="27" t="s">
        <v>103</v>
      </c>
      <c r="E42" s="19">
        <f t="shared" si="1"/>
        <v>37577.21</v>
      </c>
      <c r="F42" s="20">
        <f t="shared" si="2"/>
        <v>0.65066000000000002</v>
      </c>
      <c r="G42" s="19">
        <f t="shared" si="3"/>
        <v>24449.97</v>
      </c>
      <c r="H42" s="31">
        <v>0.77</v>
      </c>
      <c r="I42" s="22">
        <f t="shared" ref="I42:I45" si="23">$I$7</f>
        <v>1</v>
      </c>
      <c r="J42" s="22">
        <f>$J$7</f>
        <v>1</v>
      </c>
      <c r="K42" s="23">
        <f t="shared" si="4"/>
        <v>0</v>
      </c>
      <c r="L42" s="24">
        <f t="shared" si="0"/>
        <v>18826.48</v>
      </c>
    </row>
    <row r="43" spans="1:12" s="25" customFormat="1" ht="15.75" x14ac:dyDescent="0.25">
      <c r="A43" s="1">
        <v>50</v>
      </c>
      <c r="B43" s="71" t="s">
        <v>108</v>
      </c>
      <c r="C43" s="27" t="s">
        <v>109</v>
      </c>
      <c r="D43" s="27" t="s">
        <v>103</v>
      </c>
      <c r="E43" s="19">
        <f t="shared" si="1"/>
        <v>37577.21</v>
      </c>
      <c r="F43" s="20">
        <f t="shared" si="2"/>
        <v>0.65066000000000002</v>
      </c>
      <c r="G43" s="19">
        <f t="shared" si="3"/>
        <v>24449.97</v>
      </c>
      <c r="H43" s="28">
        <v>0.97</v>
      </c>
      <c r="I43" s="22">
        <f t="shared" si="23"/>
        <v>1</v>
      </c>
      <c r="J43" s="22">
        <f>$J$8</f>
        <v>1.25</v>
      </c>
      <c r="K43" s="23">
        <f t="shared" si="4"/>
        <v>0</v>
      </c>
      <c r="L43" s="24">
        <f t="shared" si="0"/>
        <v>29645.59</v>
      </c>
    </row>
    <row r="44" spans="1:12" s="25" customFormat="1" ht="15.75" x14ac:dyDescent="0.25">
      <c r="A44" s="1">
        <v>51</v>
      </c>
      <c r="B44" s="1" t="s">
        <v>110</v>
      </c>
      <c r="C44" s="27" t="s">
        <v>111</v>
      </c>
      <c r="D44" s="27" t="s">
        <v>103</v>
      </c>
      <c r="E44" s="19">
        <f t="shared" si="1"/>
        <v>37577.21</v>
      </c>
      <c r="F44" s="20">
        <f t="shared" si="2"/>
        <v>0.65066000000000002</v>
      </c>
      <c r="G44" s="19">
        <f t="shared" si="3"/>
        <v>24449.97</v>
      </c>
      <c r="H44" s="31">
        <v>0.88</v>
      </c>
      <c r="I44" s="22">
        <f>$I$7</f>
        <v>1</v>
      </c>
      <c r="J44" s="22">
        <f>$J$7</f>
        <v>1</v>
      </c>
      <c r="K44" s="23">
        <f t="shared" si="4"/>
        <v>0</v>
      </c>
      <c r="L44" s="24">
        <f t="shared" si="0"/>
        <v>21515.97</v>
      </c>
    </row>
    <row r="45" spans="1:12" s="25" customFormat="1" ht="15.75" x14ac:dyDescent="0.25">
      <c r="A45" s="1">
        <v>52</v>
      </c>
      <c r="B45" s="1" t="s">
        <v>112</v>
      </c>
      <c r="C45" s="27" t="s">
        <v>113</v>
      </c>
      <c r="D45" s="27" t="s">
        <v>103</v>
      </c>
      <c r="E45" s="19">
        <f t="shared" si="1"/>
        <v>37577.21</v>
      </c>
      <c r="F45" s="20">
        <f t="shared" si="2"/>
        <v>0.65066000000000002</v>
      </c>
      <c r="G45" s="19">
        <f t="shared" si="3"/>
        <v>24449.97</v>
      </c>
      <c r="H45" s="31">
        <v>1.05</v>
      </c>
      <c r="I45" s="22">
        <f t="shared" si="23"/>
        <v>1</v>
      </c>
      <c r="J45" s="22">
        <f t="shared" ref="J45:J52" si="24">$J$8</f>
        <v>1.25</v>
      </c>
      <c r="K45" s="23">
        <f t="shared" si="4"/>
        <v>0</v>
      </c>
      <c r="L45" s="24">
        <f t="shared" si="0"/>
        <v>32090.59</v>
      </c>
    </row>
    <row r="46" spans="1:12" s="25" customFormat="1" ht="15.75" x14ac:dyDescent="0.25">
      <c r="A46" s="1">
        <v>53</v>
      </c>
      <c r="B46" s="1" t="s">
        <v>114</v>
      </c>
      <c r="C46" s="27" t="s">
        <v>115</v>
      </c>
      <c r="D46" s="27" t="s">
        <v>103</v>
      </c>
      <c r="E46" s="19">
        <f t="shared" si="1"/>
        <v>37577.21</v>
      </c>
      <c r="F46" s="20">
        <f t="shared" si="2"/>
        <v>0.65066000000000002</v>
      </c>
      <c r="G46" s="19">
        <f t="shared" si="3"/>
        <v>24449.97</v>
      </c>
      <c r="H46" s="31">
        <v>1.25</v>
      </c>
      <c r="I46" s="22">
        <f t="shared" ref="I46" si="25">$I$8</f>
        <v>0.80437000000000003</v>
      </c>
      <c r="J46" s="22">
        <f t="shared" si="24"/>
        <v>1.25</v>
      </c>
      <c r="K46" s="23">
        <f t="shared" si="4"/>
        <v>0</v>
      </c>
      <c r="L46" s="24">
        <f t="shared" si="0"/>
        <v>30729.41</v>
      </c>
    </row>
    <row r="47" spans="1:12" s="25" customFormat="1" ht="15.75" x14ac:dyDescent="0.25">
      <c r="A47" s="1">
        <v>54</v>
      </c>
      <c r="B47" s="71" t="s">
        <v>116</v>
      </c>
      <c r="C47" s="27" t="s">
        <v>117</v>
      </c>
      <c r="D47" s="27" t="s">
        <v>118</v>
      </c>
      <c r="E47" s="19">
        <f t="shared" si="1"/>
        <v>37577.21</v>
      </c>
      <c r="F47" s="69">
        <f t="shared" si="2"/>
        <v>0.65066000000000002</v>
      </c>
      <c r="G47" s="19">
        <f t="shared" si="3"/>
        <v>24449.97</v>
      </c>
      <c r="H47" s="28">
        <v>1.51</v>
      </c>
      <c r="I47" s="22">
        <f t="shared" ref="I47:I50" si="26">$I$8</f>
        <v>0.80437000000000003</v>
      </c>
      <c r="J47" s="22">
        <f t="shared" si="24"/>
        <v>1.25</v>
      </c>
      <c r="K47" s="23">
        <f t="shared" si="4"/>
        <v>0</v>
      </c>
      <c r="L47" s="24">
        <f t="shared" si="0"/>
        <v>37121.129999999997</v>
      </c>
    </row>
    <row r="48" spans="1:12" s="25" customFormat="1" ht="15.75" x14ac:dyDescent="0.25">
      <c r="A48" s="1">
        <v>55</v>
      </c>
      <c r="B48" s="1" t="s">
        <v>119</v>
      </c>
      <c r="C48" s="27" t="s">
        <v>120</v>
      </c>
      <c r="D48" s="27" t="s">
        <v>118</v>
      </c>
      <c r="E48" s="19">
        <f t="shared" si="1"/>
        <v>37577.21</v>
      </c>
      <c r="F48" s="69">
        <f t="shared" si="2"/>
        <v>0.65066000000000002</v>
      </c>
      <c r="G48" s="19">
        <f t="shared" si="3"/>
        <v>24449.97</v>
      </c>
      <c r="H48" s="31">
        <v>2.2599999999999998</v>
      </c>
      <c r="I48" s="22">
        <f t="shared" si="26"/>
        <v>0.80437000000000003</v>
      </c>
      <c r="J48" s="22">
        <f t="shared" si="24"/>
        <v>1.25</v>
      </c>
      <c r="K48" s="23">
        <f t="shared" si="4"/>
        <v>0</v>
      </c>
      <c r="L48" s="24">
        <f t="shared" si="0"/>
        <v>55558.77</v>
      </c>
    </row>
    <row r="49" spans="1:12" s="25" customFormat="1" ht="15.75" x14ac:dyDescent="0.25">
      <c r="A49" s="1">
        <v>56</v>
      </c>
      <c r="B49" s="1" t="s">
        <v>121</v>
      </c>
      <c r="C49" s="27" t="s">
        <v>122</v>
      </c>
      <c r="D49" s="27" t="s">
        <v>118</v>
      </c>
      <c r="E49" s="19">
        <f t="shared" si="1"/>
        <v>37577.21</v>
      </c>
      <c r="F49" s="69">
        <f t="shared" si="2"/>
        <v>0.65066000000000002</v>
      </c>
      <c r="G49" s="19">
        <f t="shared" si="3"/>
        <v>24449.97</v>
      </c>
      <c r="H49" s="31">
        <v>1.38</v>
      </c>
      <c r="I49" s="22">
        <f t="shared" si="26"/>
        <v>0.80437000000000003</v>
      </c>
      <c r="J49" s="22">
        <f t="shared" si="24"/>
        <v>1.25</v>
      </c>
      <c r="K49" s="23">
        <f t="shared" si="4"/>
        <v>0</v>
      </c>
      <c r="L49" s="24">
        <f t="shared" si="0"/>
        <v>33925.269999999997</v>
      </c>
    </row>
    <row r="50" spans="1:12" s="25" customFormat="1" ht="15.75" x14ac:dyDescent="0.25">
      <c r="A50" s="1">
        <v>57</v>
      </c>
      <c r="B50" s="1" t="s">
        <v>123</v>
      </c>
      <c r="C50" s="27" t="s">
        <v>124</v>
      </c>
      <c r="D50" s="27" t="s">
        <v>118</v>
      </c>
      <c r="E50" s="19">
        <f t="shared" si="1"/>
        <v>37577.21</v>
      </c>
      <c r="F50" s="69">
        <f t="shared" si="2"/>
        <v>0.65066000000000002</v>
      </c>
      <c r="G50" s="19">
        <f t="shared" si="3"/>
        <v>24449.97</v>
      </c>
      <c r="H50" s="31">
        <v>2.82</v>
      </c>
      <c r="I50" s="22">
        <f t="shared" si="26"/>
        <v>0.80437000000000003</v>
      </c>
      <c r="J50" s="22">
        <f t="shared" si="24"/>
        <v>1.25</v>
      </c>
      <c r="K50" s="23">
        <f t="shared" si="4"/>
        <v>0</v>
      </c>
      <c r="L50" s="24">
        <f t="shared" si="0"/>
        <v>69325.55</v>
      </c>
    </row>
    <row r="51" spans="1:12" s="25" customFormat="1" ht="15.75" x14ac:dyDescent="0.25">
      <c r="A51" s="1">
        <v>108</v>
      </c>
      <c r="B51" s="71" t="s">
        <v>229</v>
      </c>
      <c r="C51" s="27" t="s">
        <v>230</v>
      </c>
      <c r="D51" s="27" t="s">
        <v>231</v>
      </c>
      <c r="E51" s="19">
        <f t="shared" si="1"/>
        <v>37577.21</v>
      </c>
      <c r="F51" s="69">
        <f t="shared" si="2"/>
        <v>0.65066000000000002</v>
      </c>
      <c r="G51" s="19">
        <f t="shared" si="3"/>
        <v>24449.97</v>
      </c>
      <c r="H51" s="31">
        <v>0.98</v>
      </c>
      <c r="I51" s="22">
        <f t="shared" ref="I51:I52" si="27">$I$7</f>
        <v>1</v>
      </c>
      <c r="J51" s="22">
        <f t="shared" si="24"/>
        <v>1.25</v>
      </c>
      <c r="K51" s="23">
        <f t="shared" si="4"/>
        <v>0</v>
      </c>
      <c r="L51" s="24">
        <f t="shared" si="0"/>
        <v>29951.21</v>
      </c>
    </row>
    <row r="52" spans="1:12" s="25" customFormat="1" ht="15.75" x14ac:dyDescent="0.25">
      <c r="A52" s="1">
        <v>109</v>
      </c>
      <c r="B52" s="71" t="s">
        <v>232</v>
      </c>
      <c r="C52" s="27" t="s">
        <v>233</v>
      </c>
      <c r="D52" s="27" t="s">
        <v>231</v>
      </c>
      <c r="E52" s="19">
        <f t="shared" si="1"/>
        <v>37577.21</v>
      </c>
      <c r="F52" s="69">
        <f t="shared" si="2"/>
        <v>0.65066000000000002</v>
      </c>
      <c r="G52" s="19">
        <f t="shared" si="3"/>
        <v>24449.97</v>
      </c>
      <c r="H52" s="31">
        <v>1.49</v>
      </c>
      <c r="I52" s="22">
        <f t="shared" si="27"/>
        <v>1</v>
      </c>
      <c r="J52" s="22">
        <f t="shared" si="24"/>
        <v>1.25</v>
      </c>
      <c r="K52" s="23">
        <f t="shared" si="4"/>
        <v>0</v>
      </c>
      <c r="L52" s="24">
        <f t="shared" si="0"/>
        <v>45538.07</v>
      </c>
    </row>
    <row r="53" spans="1:12" s="25" customFormat="1" ht="15.75" x14ac:dyDescent="0.25">
      <c r="A53" s="1">
        <v>110</v>
      </c>
      <c r="B53" s="1" t="s">
        <v>234</v>
      </c>
      <c r="C53" s="27" t="s">
        <v>235</v>
      </c>
      <c r="D53" s="27" t="s">
        <v>231</v>
      </c>
      <c r="E53" s="19">
        <f t="shared" si="1"/>
        <v>37577.21</v>
      </c>
      <c r="F53" s="69">
        <f t="shared" si="2"/>
        <v>0.65066000000000002</v>
      </c>
      <c r="G53" s="19">
        <f t="shared" si="3"/>
        <v>24449.97</v>
      </c>
      <c r="H53" s="31">
        <v>0.68</v>
      </c>
      <c r="I53" s="22">
        <f>$I$7</f>
        <v>1</v>
      </c>
      <c r="J53" s="22">
        <f>$J$7</f>
        <v>1</v>
      </c>
      <c r="K53" s="23">
        <f t="shared" si="4"/>
        <v>0</v>
      </c>
      <c r="L53" s="24">
        <f t="shared" si="0"/>
        <v>16625.98</v>
      </c>
    </row>
    <row r="54" spans="1:12" s="25" customFormat="1" ht="15.75" x14ac:dyDescent="0.25">
      <c r="A54" s="1">
        <v>111</v>
      </c>
      <c r="B54" s="1" t="s">
        <v>236</v>
      </c>
      <c r="C54" s="27" t="s">
        <v>237</v>
      </c>
      <c r="D54" s="27" t="s">
        <v>231</v>
      </c>
      <c r="E54" s="19">
        <f t="shared" si="1"/>
        <v>37577.21</v>
      </c>
      <c r="F54" s="69">
        <f t="shared" si="2"/>
        <v>0.65066000000000002</v>
      </c>
      <c r="G54" s="19">
        <f t="shared" si="3"/>
        <v>24449.97</v>
      </c>
      <c r="H54" s="31">
        <v>1.01</v>
      </c>
      <c r="I54" s="22">
        <f t="shared" ref="I54:I62" si="28">$I$8</f>
        <v>0.80437000000000003</v>
      </c>
      <c r="J54" s="22">
        <f>$J$8</f>
        <v>1.25</v>
      </c>
      <c r="K54" s="23">
        <f t="shared" si="4"/>
        <v>0</v>
      </c>
      <c r="L54" s="24">
        <f t="shared" si="0"/>
        <v>24829.360000000001</v>
      </c>
    </row>
    <row r="55" spans="1:12" s="25" customFormat="1" ht="15.75" x14ac:dyDescent="0.25">
      <c r="A55" s="1">
        <v>112</v>
      </c>
      <c r="B55" s="1" t="s">
        <v>238</v>
      </c>
      <c r="C55" s="27" t="s">
        <v>239</v>
      </c>
      <c r="D55" s="27" t="s">
        <v>231</v>
      </c>
      <c r="E55" s="19">
        <f t="shared" si="1"/>
        <v>37577.21</v>
      </c>
      <c r="F55" s="69">
        <f t="shared" si="2"/>
        <v>0.65066000000000002</v>
      </c>
      <c r="G55" s="19">
        <f t="shared" si="3"/>
        <v>24449.97</v>
      </c>
      <c r="H55" s="31">
        <v>0.4</v>
      </c>
      <c r="I55" s="22">
        <f>$I$7</f>
        <v>1</v>
      </c>
      <c r="J55" s="22">
        <f>$J$7</f>
        <v>1</v>
      </c>
      <c r="K55" s="23">
        <f t="shared" si="4"/>
        <v>0</v>
      </c>
      <c r="L55" s="24">
        <f t="shared" si="0"/>
        <v>9779.99</v>
      </c>
    </row>
    <row r="56" spans="1:12" s="25" customFormat="1" ht="15.75" x14ac:dyDescent="0.25">
      <c r="A56" s="1">
        <v>113</v>
      </c>
      <c r="B56" s="1" t="s">
        <v>240</v>
      </c>
      <c r="C56" s="27" t="s">
        <v>241</v>
      </c>
      <c r="D56" s="27" t="s">
        <v>231</v>
      </c>
      <c r="E56" s="19">
        <f t="shared" si="1"/>
        <v>37577.21</v>
      </c>
      <c r="F56" s="69">
        <f t="shared" si="2"/>
        <v>0.65066000000000002</v>
      </c>
      <c r="G56" s="19">
        <f t="shared" si="3"/>
        <v>24449.97</v>
      </c>
      <c r="H56" s="31">
        <v>1.54</v>
      </c>
      <c r="I56" s="22">
        <f t="shared" si="28"/>
        <v>0.80437000000000003</v>
      </c>
      <c r="J56" s="22">
        <f t="shared" ref="J56:J59" si="29">$J$8</f>
        <v>1.25</v>
      </c>
      <c r="K56" s="23">
        <f t="shared" si="4"/>
        <v>0</v>
      </c>
      <c r="L56" s="24">
        <f t="shared" si="0"/>
        <v>37858.629999999997</v>
      </c>
    </row>
    <row r="57" spans="1:12" s="25" customFormat="1" ht="15.75" x14ac:dyDescent="0.25">
      <c r="A57" s="1">
        <v>114</v>
      </c>
      <c r="B57" s="1" t="s">
        <v>242</v>
      </c>
      <c r="C57" s="27" t="s">
        <v>243</v>
      </c>
      <c r="D57" s="27" t="s">
        <v>231</v>
      </c>
      <c r="E57" s="19">
        <f t="shared" si="1"/>
        <v>37577.21</v>
      </c>
      <c r="F57" s="69">
        <f t="shared" si="2"/>
        <v>0.65066000000000002</v>
      </c>
      <c r="G57" s="19">
        <f t="shared" si="3"/>
        <v>24449.97</v>
      </c>
      <c r="H57" s="31">
        <v>4.13</v>
      </c>
      <c r="I57" s="22">
        <f t="shared" si="28"/>
        <v>0.80437000000000003</v>
      </c>
      <c r="J57" s="22">
        <f t="shared" si="29"/>
        <v>1.25</v>
      </c>
      <c r="K57" s="23">
        <f t="shared" si="4"/>
        <v>0</v>
      </c>
      <c r="L57" s="24">
        <f t="shared" si="0"/>
        <v>101529.97</v>
      </c>
    </row>
    <row r="58" spans="1:12" s="25" customFormat="1" ht="15.75" x14ac:dyDescent="0.25">
      <c r="A58" s="1">
        <v>115</v>
      </c>
      <c r="B58" s="1" t="s">
        <v>244</v>
      </c>
      <c r="C58" s="27" t="s">
        <v>245</v>
      </c>
      <c r="D58" s="27" t="s">
        <v>231</v>
      </c>
      <c r="E58" s="19">
        <f t="shared" si="1"/>
        <v>37577.21</v>
      </c>
      <c r="F58" s="69">
        <f t="shared" si="2"/>
        <v>0.65066000000000002</v>
      </c>
      <c r="G58" s="19">
        <f t="shared" si="3"/>
        <v>24449.97</v>
      </c>
      <c r="H58" s="31">
        <v>5.82</v>
      </c>
      <c r="I58" s="22">
        <f t="shared" si="28"/>
        <v>0.80437000000000003</v>
      </c>
      <c r="J58" s="22">
        <f t="shared" si="29"/>
        <v>1.25</v>
      </c>
      <c r="K58" s="23">
        <f t="shared" si="4"/>
        <v>0</v>
      </c>
      <c r="L58" s="24">
        <f t="shared" si="0"/>
        <v>143076.13</v>
      </c>
    </row>
    <row r="59" spans="1:12" s="25" customFormat="1" ht="15.75" x14ac:dyDescent="0.25">
      <c r="A59" s="1">
        <v>116</v>
      </c>
      <c r="B59" s="71" t="s">
        <v>246</v>
      </c>
      <c r="C59" s="27" t="s">
        <v>247</v>
      </c>
      <c r="D59" s="27" t="s">
        <v>231</v>
      </c>
      <c r="E59" s="19">
        <f t="shared" si="1"/>
        <v>37577.21</v>
      </c>
      <c r="F59" s="69">
        <f t="shared" si="2"/>
        <v>0.65066000000000002</v>
      </c>
      <c r="G59" s="19">
        <f t="shared" si="3"/>
        <v>24449.97</v>
      </c>
      <c r="H59" s="28">
        <v>1.41</v>
      </c>
      <c r="I59" s="22">
        <f t="shared" si="28"/>
        <v>0.80437000000000003</v>
      </c>
      <c r="J59" s="22">
        <f t="shared" si="29"/>
        <v>1.25</v>
      </c>
      <c r="K59" s="23">
        <f t="shared" si="4"/>
        <v>0</v>
      </c>
      <c r="L59" s="24">
        <f t="shared" si="0"/>
        <v>34662.769999999997</v>
      </c>
    </row>
    <row r="60" spans="1:12" s="25" customFormat="1" ht="15.75" x14ac:dyDescent="0.25">
      <c r="A60" s="1">
        <v>117</v>
      </c>
      <c r="B60" s="1" t="s">
        <v>248</v>
      </c>
      <c r="C60" s="27" t="s">
        <v>249</v>
      </c>
      <c r="D60" s="27" t="s">
        <v>231</v>
      </c>
      <c r="E60" s="19">
        <f t="shared" si="1"/>
        <v>37577.21</v>
      </c>
      <c r="F60" s="69">
        <f t="shared" si="2"/>
        <v>0.65066000000000002</v>
      </c>
      <c r="G60" s="19">
        <f t="shared" si="3"/>
        <v>24449.97</v>
      </c>
      <c r="H60" s="31">
        <v>2.19</v>
      </c>
      <c r="I60" s="22">
        <f>$I$7</f>
        <v>1</v>
      </c>
      <c r="J60" s="22">
        <f t="shared" ref="J60:J61" si="30">$J$7</f>
        <v>1</v>
      </c>
      <c r="K60" s="23">
        <f t="shared" si="4"/>
        <v>0</v>
      </c>
      <c r="L60" s="24">
        <f t="shared" si="0"/>
        <v>53545.43</v>
      </c>
    </row>
    <row r="61" spans="1:12" s="25" customFormat="1" ht="15.75" x14ac:dyDescent="0.25">
      <c r="A61" s="1">
        <v>118</v>
      </c>
      <c r="B61" s="1" t="s">
        <v>250</v>
      </c>
      <c r="C61" s="27" t="s">
        <v>251</v>
      </c>
      <c r="D61" s="27" t="s">
        <v>231</v>
      </c>
      <c r="E61" s="19">
        <f t="shared" si="1"/>
        <v>37577.21</v>
      </c>
      <c r="F61" s="69">
        <f t="shared" si="2"/>
        <v>0.65066000000000002</v>
      </c>
      <c r="G61" s="19">
        <f t="shared" si="3"/>
        <v>24449.97</v>
      </c>
      <c r="H61" s="31">
        <v>2.42</v>
      </c>
      <c r="I61" s="22">
        <f>$I$7</f>
        <v>1</v>
      </c>
      <c r="J61" s="22">
        <f t="shared" si="30"/>
        <v>1</v>
      </c>
      <c r="K61" s="23">
        <f t="shared" si="4"/>
        <v>0</v>
      </c>
      <c r="L61" s="24">
        <f t="shared" si="0"/>
        <v>59168.93</v>
      </c>
    </row>
    <row r="62" spans="1:12" s="25" customFormat="1" ht="15.75" x14ac:dyDescent="0.25">
      <c r="A62" s="1">
        <v>119</v>
      </c>
      <c r="B62" s="1" t="s">
        <v>252</v>
      </c>
      <c r="C62" s="27" t="s">
        <v>253</v>
      </c>
      <c r="D62" s="27" t="s">
        <v>231</v>
      </c>
      <c r="E62" s="19">
        <f t="shared" si="1"/>
        <v>37577.21</v>
      </c>
      <c r="F62" s="69">
        <f t="shared" si="2"/>
        <v>0.65066000000000002</v>
      </c>
      <c r="G62" s="19">
        <f t="shared" si="3"/>
        <v>24449.97</v>
      </c>
      <c r="H62" s="31">
        <v>1.02</v>
      </c>
      <c r="I62" s="22">
        <f t="shared" si="28"/>
        <v>0.80437000000000003</v>
      </c>
      <c r="J62" s="22">
        <f t="shared" ref="J62:J118" si="31">$J$8</f>
        <v>1.25</v>
      </c>
      <c r="K62" s="23">
        <f t="shared" si="4"/>
        <v>0</v>
      </c>
      <c r="L62" s="24">
        <f t="shared" si="0"/>
        <v>25075.200000000001</v>
      </c>
    </row>
    <row r="63" spans="1:12" s="25" customFormat="1" ht="15.75" x14ac:dyDescent="0.25">
      <c r="A63" s="1">
        <v>120</v>
      </c>
      <c r="B63" s="1" t="s">
        <v>254</v>
      </c>
      <c r="C63" s="27" t="s">
        <v>255</v>
      </c>
      <c r="D63" s="27" t="s">
        <v>256</v>
      </c>
      <c r="E63" s="19">
        <f t="shared" si="1"/>
        <v>37577.21</v>
      </c>
      <c r="F63" s="69">
        <f t="shared" si="2"/>
        <v>0.65066000000000002</v>
      </c>
      <c r="G63" s="19">
        <f t="shared" si="3"/>
        <v>24449.97</v>
      </c>
      <c r="H63" s="31">
        <v>4.21</v>
      </c>
      <c r="I63" s="22">
        <f t="shared" ref="I63:I65" si="32">$I$7</f>
        <v>1</v>
      </c>
      <c r="J63" s="22">
        <f t="shared" si="31"/>
        <v>1.25</v>
      </c>
      <c r="K63" s="23">
        <f t="shared" si="4"/>
        <v>0</v>
      </c>
      <c r="L63" s="24">
        <f t="shared" si="0"/>
        <v>128667.97</v>
      </c>
    </row>
    <row r="64" spans="1:12" s="25" customFormat="1" ht="15.75" x14ac:dyDescent="0.25">
      <c r="A64" s="1">
        <v>121</v>
      </c>
      <c r="B64" s="1" t="s">
        <v>257</v>
      </c>
      <c r="C64" s="27" t="s">
        <v>258</v>
      </c>
      <c r="D64" s="27" t="s">
        <v>256</v>
      </c>
      <c r="E64" s="19">
        <f t="shared" si="1"/>
        <v>37577.21</v>
      </c>
      <c r="F64" s="69">
        <f t="shared" si="2"/>
        <v>0.65066000000000002</v>
      </c>
      <c r="G64" s="19">
        <f t="shared" si="3"/>
        <v>24449.97</v>
      </c>
      <c r="H64" s="31">
        <v>15.63</v>
      </c>
      <c r="I64" s="22">
        <f t="shared" si="32"/>
        <v>1</v>
      </c>
      <c r="J64" s="22">
        <f t="shared" si="31"/>
        <v>1.25</v>
      </c>
      <c r="K64" s="23">
        <f t="shared" si="4"/>
        <v>0</v>
      </c>
      <c r="L64" s="24">
        <f t="shared" ref="L64:L120" si="33">ROUND(G64*H64*I64*J64+K64,2)</f>
        <v>477691.29</v>
      </c>
    </row>
    <row r="65" spans="1:12" s="25" customFormat="1" ht="30" x14ac:dyDescent="0.25">
      <c r="A65" s="1">
        <v>122</v>
      </c>
      <c r="B65" s="1" t="s">
        <v>259</v>
      </c>
      <c r="C65" s="27" t="s">
        <v>260</v>
      </c>
      <c r="D65" s="27" t="s">
        <v>256</v>
      </c>
      <c r="E65" s="19">
        <f t="shared" si="1"/>
        <v>37577.21</v>
      </c>
      <c r="F65" s="69">
        <f t="shared" si="2"/>
        <v>0.65066000000000002</v>
      </c>
      <c r="G65" s="19">
        <f t="shared" si="3"/>
        <v>24449.97</v>
      </c>
      <c r="H65" s="31">
        <v>7.4</v>
      </c>
      <c r="I65" s="22">
        <f t="shared" si="32"/>
        <v>1</v>
      </c>
      <c r="J65" s="22">
        <f t="shared" si="31"/>
        <v>1.25</v>
      </c>
      <c r="K65" s="23">
        <f t="shared" si="4"/>
        <v>0</v>
      </c>
      <c r="L65" s="24">
        <f t="shared" si="33"/>
        <v>226162.22</v>
      </c>
    </row>
    <row r="66" spans="1:12" s="25" customFormat="1" ht="15.75" x14ac:dyDescent="0.25">
      <c r="A66" s="1">
        <v>123</v>
      </c>
      <c r="B66" s="71" t="s">
        <v>261</v>
      </c>
      <c r="C66" s="27" t="s">
        <v>262</v>
      </c>
      <c r="D66" s="27" t="s">
        <v>256</v>
      </c>
      <c r="E66" s="19">
        <f t="shared" si="1"/>
        <v>37577.21</v>
      </c>
      <c r="F66" s="69">
        <f t="shared" si="2"/>
        <v>0.65066000000000002</v>
      </c>
      <c r="G66" s="19">
        <f t="shared" si="3"/>
        <v>24449.97</v>
      </c>
      <c r="H66" s="28">
        <v>1.92</v>
      </c>
      <c r="I66" s="22">
        <f t="shared" ref="I66:I69" si="34">$I$8</f>
        <v>0.80437000000000003</v>
      </c>
      <c r="J66" s="22">
        <f t="shared" si="31"/>
        <v>1.25</v>
      </c>
      <c r="K66" s="23">
        <f t="shared" si="4"/>
        <v>0</v>
      </c>
      <c r="L66" s="24">
        <f t="shared" si="33"/>
        <v>47200.37</v>
      </c>
    </row>
    <row r="67" spans="1:12" s="25" customFormat="1" ht="15.75" x14ac:dyDescent="0.25">
      <c r="A67" s="1">
        <v>124</v>
      </c>
      <c r="B67" s="1" t="s">
        <v>263</v>
      </c>
      <c r="C67" s="27" t="s">
        <v>264</v>
      </c>
      <c r="D67" s="27" t="s">
        <v>256</v>
      </c>
      <c r="E67" s="19">
        <f t="shared" si="1"/>
        <v>37577.21</v>
      </c>
      <c r="F67" s="69">
        <f t="shared" si="2"/>
        <v>0.65066000000000002</v>
      </c>
      <c r="G67" s="19">
        <f t="shared" si="3"/>
        <v>24449.97</v>
      </c>
      <c r="H67" s="31">
        <v>1.39</v>
      </c>
      <c r="I67" s="22">
        <f t="shared" si="34"/>
        <v>0.80437000000000003</v>
      </c>
      <c r="J67" s="22">
        <f t="shared" si="31"/>
        <v>1.25</v>
      </c>
      <c r="K67" s="23">
        <f t="shared" si="4"/>
        <v>0</v>
      </c>
      <c r="L67" s="24">
        <f t="shared" si="33"/>
        <v>34171.1</v>
      </c>
    </row>
    <row r="68" spans="1:12" s="25" customFormat="1" ht="15.75" x14ac:dyDescent="0.25">
      <c r="A68" s="1">
        <v>125</v>
      </c>
      <c r="B68" s="1" t="s">
        <v>265</v>
      </c>
      <c r="C68" s="27" t="s">
        <v>266</v>
      </c>
      <c r="D68" s="27" t="s">
        <v>256</v>
      </c>
      <c r="E68" s="19">
        <f t="shared" si="1"/>
        <v>37577.21</v>
      </c>
      <c r="F68" s="69">
        <f t="shared" si="2"/>
        <v>0.65066000000000002</v>
      </c>
      <c r="G68" s="19">
        <f t="shared" si="3"/>
        <v>24449.97</v>
      </c>
      <c r="H68" s="31">
        <v>1.89</v>
      </c>
      <c r="I68" s="22">
        <f t="shared" si="34"/>
        <v>0.80437000000000003</v>
      </c>
      <c r="J68" s="22">
        <f t="shared" si="31"/>
        <v>1.25</v>
      </c>
      <c r="K68" s="23">
        <f t="shared" si="4"/>
        <v>0</v>
      </c>
      <c r="L68" s="24">
        <f t="shared" si="33"/>
        <v>46462.87</v>
      </c>
    </row>
    <row r="69" spans="1:12" s="25" customFormat="1" ht="15.75" x14ac:dyDescent="0.25">
      <c r="A69" s="1">
        <v>126</v>
      </c>
      <c r="B69" s="1" t="s">
        <v>267</v>
      </c>
      <c r="C69" s="27" t="s">
        <v>268</v>
      </c>
      <c r="D69" s="27" t="s">
        <v>256</v>
      </c>
      <c r="E69" s="19">
        <f t="shared" si="1"/>
        <v>37577.21</v>
      </c>
      <c r="F69" s="69">
        <f t="shared" si="2"/>
        <v>0.65066000000000002</v>
      </c>
      <c r="G69" s="19">
        <f t="shared" si="3"/>
        <v>24449.97</v>
      </c>
      <c r="H69" s="31">
        <v>2.56</v>
      </c>
      <c r="I69" s="22">
        <f t="shared" si="34"/>
        <v>0.80437000000000003</v>
      </c>
      <c r="J69" s="22">
        <f t="shared" si="31"/>
        <v>1.25</v>
      </c>
      <c r="K69" s="23">
        <f t="shared" si="4"/>
        <v>0</v>
      </c>
      <c r="L69" s="24">
        <f t="shared" si="33"/>
        <v>62933.83</v>
      </c>
    </row>
    <row r="70" spans="1:12" s="25" customFormat="1" ht="15.75" x14ac:dyDescent="0.25">
      <c r="A70" s="1">
        <v>130</v>
      </c>
      <c r="B70" s="1" t="s">
        <v>276</v>
      </c>
      <c r="C70" s="27" t="s">
        <v>277</v>
      </c>
      <c r="D70" s="27" t="s">
        <v>278</v>
      </c>
      <c r="E70" s="19">
        <f t="shared" si="1"/>
        <v>37577.21</v>
      </c>
      <c r="F70" s="69">
        <f t="shared" si="2"/>
        <v>0.65066000000000002</v>
      </c>
      <c r="G70" s="19">
        <f t="shared" si="3"/>
        <v>24449.97</v>
      </c>
      <c r="H70" s="31">
        <v>2.41</v>
      </c>
      <c r="I70" s="22">
        <f t="shared" ref="I70:I114" si="35">$I$7</f>
        <v>1</v>
      </c>
      <c r="J70" s="22">
        <f t="shared" si="31"/>
        <v>1.25</v>
      </c>
      <c r="K70" s="23">
        <f t="shared" si="4"/>
        <v>0</v>
      </c>
      <c r="L70" s="24">
        <f t="shared" si="33"/>
        <v>73655.53</v>
      </c>
    </row>
    <row r="71" spans="1:12" s="25" customFormat="1" ht="15.75" x14ac:dyDescent="0.25">
      <c r="A71" s="1">
        <v>131</v>
      </c>
      <c r="B71" s="1" t="s">
        <v>279</v>
      </c>
      <c r="C71" s="27" t="s">
        <v>280</v>
      </c>
      <c r="D71" s="27" t="s">
        <v>278</v>
      </c>
      <c r="E71" s="19">
        <f t="shared" si="1"/>
        <v>37577.21</v>
      </c>
      <c r="F71" s="69">
        <f t="shared" si="2"/>
        <v>0.65066000000000002</v>
      </c>
      <c r="G71" s="19">
        <f t="shared" si="3"/>
        <v>24449.97</v>
      </c>
      <c r="H71" s="31">
        <v>4.0199999999999996</v>
      </c>
      <c r="I71" s="22">
        <f t="shared" si="35"/>
        <v>1</v>
      </c>
      <c r="J71" s="22">
        <f t="shared" si="31"/>
        <v>1.25</v>
      </c>
      <c r="K71" s="23">
        <f t="shared" si="4"/>
        <v>0</v>
      </c>
      <c r="L71" s="24">
        <f t="shared" si="33"/>
        <v>122861.1</v>
      </c>
    </row>
    <row r="72" spans="1:12" s="25" customFormat="1" ht="15.75" x14ac:dyDescent="0.25">
      <c r="A72" s="1">
        <v>132</v>
      </c>
      <c r="B72" s="1" t="s">
        <v>281</v>
      </c>
      <c r="C72" s="27" t="s">
        <v>282</v>
      </c>
      <c r="D72" s="27" t="s">
        <v>278</v>
      </c>
      <c r="E72" s="19">
        <f t="shared" si="1"/>
        <v>37577.21</v>
      </c>
      <c r="F72" s="69">
        <f t="shared" si="2"/>
        <v>0.65066000000000002</v>
      </c>
      <c r="G72" s="19">
        <f t="shared" si="3"/>
        <v>24449.97</v>
      </c>
      <c r="H72" s="31">
        <v>4.8899999999999997</v>
      </c>
      <c r="I72" s="22">
        <f t="shared" si="35"/>
        <v>1</v>
      </c>
      <c r="J72" s="22">
        <f t="shared" si="31"/>
        <v>1.25</v>
      </c>
      <c r="K72" s="23">
        <f t="shared" si="4"/>
        <v>0</v>
      </c>
      <c r="L72" s="24">
        <f t="shared" si="33"/>
        <v>149450.44</v>
      </c>
    </row>
    <row r="73" spans="1:12" s="25" customFormat="1" ht="15.75" x14ac:dyDescent="0.25">
      <c r="A73" s="1">
        <v>133</v>
      </c>
      <c r="B73" s="1" t="s">
        <v>283</v>
      </c>
      <c r="C73" s="27" t="s">
        <v>284</v>
      </c>
      <c r="D73" s="27" t="s">
        <v>278</v>
      </c>
      <c r="E73" s="19">
        <f t="shared" si="1"/>
        <v>37577.21</v>
      </c>
      <c r="F73" s="69">
        <f t="shared" ref="F73:F136" si="36">$F$7</f>
        <v>0.65066000000000002</v>
      </c>
      <c r="G73" s="19">
        <f t="shared" si="3"/>
        <v>24449.97</v>
      </c>
      <c r="H73" s="31">
        <v>3.05</v>
      </c>
      <c r="I73" s="22">
        <f t="shared" si="35"/>
        <v>1</v>
      </c>
      <c r="J73" s="22">
        <f t="shared" si="31"/>
        <v>1.25</v>
      </c>
      <c r="K73" s="23">
        <f t="shared" si="4"/>
        <v>0</v>
      </c>
      <c r="L73" s="24">
        <f t="shared" si="33"/>
        <v>93215.51</v>
      </c>
    </row>
    <row r="74" spans="1:12" s="25" customFormat="1" ht="15.75" x14ac:dyDescent="0.25">
      <c r="A74" s="1">
        <v>134</v>
      </c>
      <c r="B74" s="1" t="s">
        <v>285</v>
      </c>
      <c r="C74" s="27" t="s">
        <v>286</v>
      </c>
      <c r="D74" s="27" t="s">
        <v>278</v>
      </c>
      <c r="E74" s="19">
        <f t="shared" si="1"/>
        <v>37577.21</v>
      </c>
      <c r="F74" s="69">
        <f t="shared" si="36"/>
        <v>0.65066000000000002</v>
      </c>
      <c r="G74" s="19">
        <f t="shared" si="3"/>
        <v>24449.97</v>
      </c>
      <c r="H74" s="31">
        <v>5.31</v>
      </c>
      <c r="I74" s="22">
        <f t="shared" si="35"/>
        <v>1</v>
      </c>
      <c r="J74" s="22">
        <f t="shared" si="31"/>
        <v>1.25</v>
      </c>
      <c r="K74" s="23">
        <f t="shared" si="4"/>
        <v>0</v>
      </c>
      <c r="L74" s="24">
        <f t="shared" si="33"/>
        <v>162286.68</v>
      </c>
    </row>
    <row r="75" spans="1:12" s="25" customFormat="1" ht="15.75" x14ac:dyDescent="0.25">
      <c r="A75" s="1">
        <v>135</v>
      </c>
      <c r="B75" s="1" t="s">
        <v>287</v>
      </c>
      <c r="C75" s="27" t="s">
        <v>288</v>
      </c>
      <c r="D75" s="27" t="s">
        <v>278</v>
      </c>
      <c r="E75" s="19">
        <f t="shared" si="1"/>
        <v>37577.21</v>
      </c>
      <c r="F75" s="69">
        <f t="shared" si="36"/>
        <v>0.65066000000000002</v>
      </c>
      <c r="G75" s="19">
        <f t="shared" si="3"/>
        <v>24449.97</v>
      </c>
      <c r="H75" s="31">
        <v>1.66</v>
      </c>
      <c r="I75" s="22">
        <f t="shared" si="35"/>
        <v>1</v>
      </c>
      <c r="J75" s="22">
        <f t="shared" si="31"/>
        <v>1.25</v>
      </c>
      <c r="K75" s="23">
        <f t="shared" si="4"/>
        <v>0</v>
      </c>
      <c r="L75" s="24">
        <f t="shared" si="33"/>
        <v>50733.69</v>
      </c>
    </row>
    <row r="76" spans="1:12" s="25" customFormat="1" ht="15.75" x14ac:dyDescent="0.25">
      <c r="A76" s="1">
        <v>136</v>
      </c>
      <c r="B76" s="1" t="s">
        <v>289</v>
      </c>
      <c r="C76" s="27" t="s">
        <v>290</v>
      </c>
      <c r="D76" s="27" t="s">
        <v>278</v>
      </c>
      <c r="E76" s="19">
        <f t="shared" si="1"/>
        <v>37577.21</v>
      </c>
      <c r="F76" s="69">
        <f t="shared" si="36"/>
        <v>0.65066000000000002</v>
      </c>
      <c r="G76" s="19">
        <f t="shared" si="3"/>
        <v>24449.97</v>
      </c>
      <c r="H76" s="31">
        <v>2.77</v>
      </c>
      <c r="I76" s="22">
        <f t="shared" si="35"/>
        <v>1</v>
      </c>
      <c r="J76" s="22">
        <f t="shared" si="31"/>
        <v>1.25</v>
      </c>
      <c r="K76" s="23">
        <f t="shared" si="4"/>
        <v>0</v>
      </c>
      <c r="L76" s="24">
        <f t="shared" si="33"/>
        <v>84658.02</v>
      </c>
    </row>
    <row r="77" spans="1:12" s="25" customFormat="1" ht="15.75" x14ac:dyDescent="0.25">
      <c r="A77" s="1">
        <v>137</v>
      </c>
      <c r="B77" s="1" t="s">
        <v>291</v>
      </c>
      <c r="C77" s="27" t="s">
        <v>292</v>
      </c>
      <c r="D77" s="27" t="s">
        <v>278</v>
      </c>
      <c r="E77" s="19">
        <f t="shared" si="1"/>
        <v>37577.21</v>
      </c>
      <c r="F77" s="69">
        <f t="shared" si="36"/>
        <v>0.65066000000000002</v>
      </c>
      <c r="G77" s="19">
        <f t="shared" si="3"/>
        <v>24449.97</v>
      </c>
      <c r="H77" s="31">
        <v>4.32</v>
      </c>
      <c r="I77" s="22">
        <f t="shared" si="35"/>
        <v>1</v>
      </c>
      <c r="J77" s="22">
        <f t="shared" si="31"/>
        <v>1.25</v>
      </c>
      <c r="K77" s="23">
        <f t="shared" si="4"/>
        <v>0</v>
      </c>
      <c r="L77" s="24">
        <f t="shared" si="33"/>
        <v>132029.84</v>
      </c>
    </row>
    <row r="78" spans="1:12" s="25" customFormat="1" ht="15.75" x14ac:dyDescent="0.25">
      <c r="A78" s="1">
        <v>138</v>
      </c>
      <c r="B78" s="1" t="s">
        <v>293</v>
      </c>
      <c r="C78" s="27" t="s">
        <v>294</v>
      </c>
      <c r="D78" s="27" t="s">
        <v>278</v>
      </c>
      <c r="E78" s="19">
        <f t="shared" ref="E78:E134" si="37">$E$7</f>
        <v>37577.21</v>
      </c>
      <c r="F78" s="69">
        <f t="shared" si="36"/>
        <v>0.65066000000000002</v>
      </c>
      <c r="G78" s="19">
        <f t="shared" ref="G78:G134" si="38">$G$7</f>
        <v>24449.97</v>
      </c>
      <c r="H78" s="31">
        <v>1.29</v>
      </c>
      <c r="I78" s="22">
        <f t="shared" si="35"/>
        <v>1</v>
      </c>
      <c r="J78" s="22">
        <f t="shared" si="31"/>
        <v>1.25</v>
      </c>
      <c r="K78" s="23">
        <f t="shared" ref="K78:K134" si="39">$K$7</f>
        <v>0</v>
      </c>
      <c r="L78" s="24">
        <f t="shared" si="33"/>
        <v>39425.58</v>
      </c>
    </row>
    <row r="79" spans="1:12" s="25" customFormat="1" ht="15.75" x14ac:dyDescent="0.25">
      <c r="A79" s="1">
        <v>139</v>
      </c>
      <c r="B79" s="1" t="s">
        <v>295</v>
      </c>
      <c r="C79" s="27" t="s">
        <v>296</v>
      </c>
      <c r="D79" s="27" t="s">
        <v>278</v>
      </c>
      <c r="E79" s="19">
        <f t="shared" si="37"/>
        <v>37577.21</v>
      </c>
      <c r="F79" s="69">
        <f t="shared" si="36"/>
        <v>0.65066000000000002</v>
      </c>
      <c r="G79" s="19">
        <f t="shared" si="38"/>
        <v>24449.97</v>
      </c>
      <c r="H79" s="31">
        <v>1.55</v>
      </c>
      <c r="I79" s="22">
        <f t="shared" si="35"/>
        <v>1</v>
      </c>
      <c r="J79" s="22">
        <f t="shared" si="31"/>
        <v>1.25</v>
      </c>
      <c r="K79" s="23">
        <f t="shared" si="39"/>
        <v>0</v>
      </c>
      <c r="L79" s="24">
        <f t="shared" si="33"/>
        <v>47371.82</v>
      </c>
    </row>
    <row r="80" spans="1:12" s="25" customFormat="1" ht="15.75" x14ac:dyDescent="0.25">
      <c r="A80" s="1">
        <v>140</v>
      </c>
      <c r="B80" s="1" t="s">
        <v>297</v>
      </c>
      <c r="C80" s="27" t="s">
        <v>298</v>
      </c>
      <c r="D80" s="27" t="s">
        <v>278</v>
      </c>
      <c r="E80" s="19">
        <f t="shared" si="37"/>
        <v>37577.21</v>
      </c>
      <c r="F80" s="69">
        <f t="shared" si="36"/>
        <v>0.65066000000000002</v>
      </c>
      <c r="G80" s="19">
        <f t="shared" si="38"/>
        <v>24449.97</v>
      </c>
      <c r="H80" s="31">
        <v>1.71</v>
      </c>
      <c r="I80" s="22">
        <f t="shared" si="35"/>
        <v>1</v>
      </c>
      <c r="J80" s="22">
        <f t="shared" si="31"/>
        <v>1.25</v>
      </c>
      <c r="K80" s="23">
        <f t="shared" si="39"/>
        <v>0</v>
      </c>
      <c r="L80" s="24">
        <f t="shared" si="33"/>
        <v>52261.81</v>
      </c>
    </row>
    <row r="81" spans="1:12" s="25" customFormat="1" ht="15.75" x14ac:dyDescent="0.25">
      <c r="A81" s="1">
        <v>141</v>
      </c>
      <c r="B81" s="1" t="s">
        <v>299</v>
      </c>
      <c r="C81" s="27" t="s">
        <v>300</v>
      </c>
      <c r="D81" s="27" t="s">
        <v>278</v>
      </c>
      <c r="E81" s="19">
        <f t="shared" si="37"/>
        <v>37577.21</v>
      </c>
      <c r="F81" s="69">
        <f t="shared" si="36"/>
        <v>0.65066000000000002</v>
      </c>
      <c r="G81" s="19">
        <f t="shared" si="38"/>
        <v>24449.97</v>
      </c>
      <c r="H81" s="31">
        <v>2.29</v>
      </c>
      <c r="I81" s="22">
        <f t="shared" si="35"/>
        <v>1</v>
      </c>
      <c r="J81" s="22">
        <f t="shared" si="31"/>
        <v>1.25</v>
      </c>
      <c r="K81" s="23">
        <f t="shared" si="39"/>
        <v>0</v>
      </c>
      <c r="L81" s="24">
        <f t="shared" si="33"/>
        <v>69988.039999999994</v>
      </c>
    </row>
    <row r="82" spans="1:12" s="25" customFormat="1" ht="15.75" x14ac:dyDescent="0.25">
      <c r="A82" s="1">
        <v>142</v>
      </c>
      <c r="B82" s="1" t="s">
        <v>301</v>
      </c>
      <c r="C82" s="27" t="s">
        <v>302</v>
      </c>
      <c r="D82" s="27" t="s">
        <v>278</v>
      </c>
      <c r="E82" s="19">
        <f t="shared" si="37"/>
        <v>37577.21</v>
      </c>
      <c r="F82" s="69">
        <f t="shared" si="36"/>
        <v>0.65066000000000002</v>
      </c>
      <c r="G82" s="19">
        <f t="shared" si="38"/>
        <v>24449.97</v>
      </c>
      <c r="H82" s="31">
        <v>2.4900000000000002</v>
      </c>
      <c r="I82" s="22">
        <f t="shared" si="35"/>
        <v>1</v>
      </c>
      <c r="J82" s="22">
        <f t="shared" si="31"/>
        <v>1.25</v>
      </c>
      <c r="K82" s="23">
        <f t="shared" si="39"/>
        <v>0</v>
      </c>
      <c r="L82" s="24">
        <f t="shared" si="33"/>
        <v>76100.53</v>
      </c>
    </row>
    <row r="83" spans="1:12" s="25" customFormat="1" ht="15.75" x14ac:dyDescent="0.25">
      <c r="A83" s="1">
        <v>143</v>
      </c>
      <c r="B83" s="1" t="s">
        <v>303</v>
      </c>
      <c r="C83" s="27" t="s">
        <v>304</v>
      </c>
      <c r="D83" s="27" t="s">
        <v>278</v>
      </c>
      <c r="E83" s="19">
        <f t="shared" si="37"/>
        <v>37577.21</v>
      </c>
      <c r="F83" s="69">
        <f t="shared" si="36"/>
        <v>0.65066000000000002</v>
      </c>
      <c r="G83" s="19">
        <f t="shared" si="38"/>
        <v>24449.97</v>
      </c>
      <c r="H83" s="31">
        <v>2.79</v>
      </c>
      <c r="I83" s="22">
        <f t="shared" si="35"/>
        <v>1</v>
      </c>
      <c r="J83" s="22">
        <f t="shared" si="31"/>
        <v>1.25</v>
      </c>
      <c r="K83" s="23">
        <f t="shared" si="39"/>
        <v>0</v>
      </c>
      <c r="L83" s="24">
        <f t="shared" si="33"/>
        <v>85269.27</v>
      </c>
    </row>
    <row r="84" spans="1:12" s="25" customFormat="1" ht="15.75" x14ac:dyDescent="0.25">
      <c r="A84" s="1">
        <v>144</v>
      </c>
      <c r="B84" s="1" t="s">
        <v>305</v>
      </c>
      <c r="C84" s="27" t="s">
        <v>306</v>
      </c>
      <c r="D84" s="27" t="s">
        <v>278</v>
      </c>
      <c r="E84" s="19">
        <f t="shared" si="37"/>
        <v>37577.21</v>
      </c>
      <c r="F84" s="69">
        <f t="shared" si="36"/>
        <v>0.65066000000000002</v>
      </c>
      <c r="G84" s="19">
        <f t="shared" si="38"/>
        <v>24449.97</v>
      </c>
      <c r="H84" s="31">
        <v>3.95</v>
      </c>
      <c r="I84" s="22">
        <f t="shared" si="35"/>
        <v>1</v>
      </c>
      <c r="J84" s="22">
        <f t="shared" si="31"/>
        <v>1.25</v>
      </c>
      <c r="K84" s="23">
        <f t="shared" si="39"/>
        <v>0</v>
      </c>
      <c r="L84" s="24">
        <f t="shared" si="33"/>
        <v>120721.73</v>
      </c>
    </row>
    <row r="85" spans="1:12" s="25" customFormat="1" ht="15.75" x14ac:dyDescent="0.25">
      <c r="A85" s="1">
        <v>145</v>
      </c>
      <c r="B85" s="1" t="s">
        <v>307</v>
      </c>
      <c r="C85" s="27" t="s">
        <v>308</v>
      </c>
      <c r="D85" s="27" t="s">
        <v>278</v>
      </c>
      <c r="E85" s="19">
        <f t="shared" si="37"/>
        <v>37577.21</v>
      </c>
      <c r="F85" s="69">
        <f t="shared" si="36"/>
        <v>0.65066000000000002</v>
      </c>
      <c r="G85" s="19">
        <f t="shared" si="38"/>
        <v>24449.97</v>
      </c>
      <c r="H85" s="31">
        <v>2.38</v>
      </c>
      <c r="I85" s="22">
        <f t="shared" si="35"/>
        <v>1</v>
      </c>
      <c r="J85" s="22">
        <f t="shared" si="31"/>
        <v>1.25</v>
      </c>
      <c r="K85" s="23">
        <f t="shared" si="39"/>
        <v>0</v>
      </c>
      <c r="L85" s="24">
        <f t="shared" si="33"/>
        <v>72738.66</v>
      </c>
    </row>
    <row r="86" spans="1:12" s="25" customFormat="1" ht="15.75" x14ac:dyDescent="0.25">
      <c r="A86" s="1">
        <v>146</v>
      </c>
      <c r="B86" s="1" t="s">
        <v>309</v>
      </c>
      <c r="C86" s="27" t="s">
        <v>310</v>
      </c>
      <c r="D86" s="27" t="s">
        <v>278</v>
      </c>
      <c r="E86" s="19">
        <f t="shared" si="37"/>
        <v>37577.21</v>
      </c>
      <c r="F86" s="69">
        <f t="shared" si="36"/>
        <v>0.65066000000000002</v>
      </c>
      <c r="G86" s="19">
        <f t="shared" si="38"/>
        <v>24449.97</v>
      </c>
      <c r="H86" s="31">
        <v>2.63</v>
      </c>
      <c r="I86" s="22">
        <f t="shared" si="35"/>
        <v>1</v>
      </c>
      <c r="J86" s="22">
        <f t="shared" si="31"/>
        <v>1.25</v>
      </c>
      <c r="K86" s="23">
        <f t="shared" si="39"/>
        <v>0</v>
      </c>
      <c r="L86" s="24">
        <f t="shared" si="33"/>
        <v>80379.28</v>
      </c>
    </row>
    <row r="87" spans="1:12" s="25" customFormat="1" ht="15.75" x14ac:dyDescent="0.25">
      <c r="A87" s="1">
        <v>147</v>
      </c>
      <c r="B87" s="1" t="s">
        <v>311</v>
      </c>
      <c r="C87" s="27" t="s">
        <v>312</v>
      </c>
      <c r="D87" s="27" t="s">
        <v>278</v>
      </c>
      <c r="E87" s="19">
        <f t="shared" si="37"/>
        <v>37577.21</v>
      </c>
      <c r="F87" s="69">
        <f t="shared" si="36"/>
        <v>0.65066000000000002</v>
      </c>
      <c r="G87" s="19">
        <f t="shared" si="38"/>
        <v>24449.97</v>
      </c>
      <c r="H87" s="31">
        <v>2.17</v>
      </c>
      <c r="I87" s="22">
        <f t="shared" si="35"/>
        <v>1</v>
      </c>
      <c r="J87" s="22">
        <f t="shared" si="31"/>
        <v>1.25</v>
      </c>
      <c r="K87" s="23">
        <f t="shared" si="39"/>
        <v>0</v>
      </c>
      <c r="L87" s="24">
        <f t="shared" si="33"/>
        <v>66320.539999999994</v>
      </c>
    </row>
    <row r="88" spans="1:12" s="25" customFormat="1" ht="15.75" x14ac:dyDescent="0.25">
      <c r="A88" s="1">
        <v>148</v>
      </c>
      <c r="B88" s="1" t="s">
        <v>313</v>
      </c>
      <c r="C88" s="27" t="s">
        <v>314</v>
      </c>
      <c r="D88" s="27" t="s">
        <v>278</v>
      </c>
      <c r="E88" s="19">
        <f t="shared" si="37"/>
        <v>37577.21</v>
      </c>
      <c r="F88" s="69">
        <f t="shared" si="36"/>
        <v>0.65066000000000002</v>
      </c>
      <c r="G88" s="19">
        <f t="shared" si="38"/>
        <v>24449.97</v>
      </c>
      <c r="H88" s="31">
        <v>3.43</v>
      </c>
      <c r="I88" s="22">
        <f t="shared" si="35"/>
        <v>1</v>
      </c>
      <c r="J88" s="22">
        <f t="shared" si="31"/>
        <v>1.25</v>
      </c>
      <c r="K88" s="23">
        <f t="shared" si="39"/>
        <v>0</v>
      </c>
      <c r="L88" s="24">
        <f t="shared" si="33"/>
        <v>104829.25</v>
      </c>
    </row>
    <row r="89" spans="1:12" s="25" customFormat="1" ht="15.75" x14ac:dyDescent="0.25">
      <c r="A89" s="1">
        <v>149</v>
      </c>
      <c r="B89" s="1" t="s">
        <v>315</v>
      </c>
      <c r="C89" s="27" t="s">
        <v>316</v>
      </c>
      <c r="D89" s="27" t="s">
        <v>278</v>
      </c>
      <c r="E89" s="19">
        <f t="shared" si="37"/>
        <v>37577.21</v>
      </c>
      <c r="F89" s="69">
        <f t="shared" si="36"/>
        <v>0.65066000000000002</v>
      </c>
      <c r="G89" s="19">
        <f t="shared" si="38"/>
        <v>24449.97</v>
      </c>
      <c r="H89" s="31">
        <v>4.2699999999999996</v>
      </c>
      <c r="I89" s="22">
        <f t="shared" si="35"/>
        <v>1</v>
      </c>
      <c r="J89" s="22">
        <f t="shared" si="31"/>
        <v>1.25</v>
      </c>
      <c r="K89" s="23">
        <f t="shared" si="39"/>
        <v>0</v>
      </c>
      <c r="L89" s="24">
        <f t="shared" si="33"/>
        <v>130501.71</v>
      </c>
    </row>
    <row r="90" spans="1:12" s="25" customFormat="1" ht="15.75" x14ac:dyDescent="0.25">
      <c r="A90" s="1">
        <v>150</v>
      </c>
      <c r="B90" s="1" t="s">
        <v>317</v>
      </c>
      <c r="C90" s="27" t="s">
        <v>318</v>
      </c>
      <c r="D90" s="27" t="s">
        <v>278</v>
      </c>
      <c r="E90" s="19">
        <f t="shared" si="37"/>
        <v>37577.21</v>
      </c>
      <c r="F90" s="69">
        <f t="shared" si="36"/>
        <v>0.65066000000000002</v>
      </c>
      <c r="G90" s="19">
        <f t="shared" si="38"/>
        <v>24449.97</v>
      </c>
      <c r="H90" s="31">
        <v>3.66</v>
      </c>
      <c r="I90" s="22">
        <f t="shared" si="35"/>
        <v>1</v>
      </c>
      <c r="J90" s="22">
        <f t="shared" si="31"/>
        <v>1.25</v>
      </c>
      <c r="K90" s="23">
        <f t="shared" si="39"/>
        <v>0</v>
      </c>
      <c r="L90" s="24">
        <f t="shared" si="33"/>
        <v>111858.61</v>
      </c>
    </row>
    <row r="91" spans="1:12" s="25" customFormat="1" ht="30" x14ac:dyDescent="0.25">
      <c r="A91" s="1">
        <v>151</v>
      </c>
      <c r="B91" s="1" t="s">
        <v>319</v>
      </c>
      <c r="C91" s="27" t="s">
        <v>320</v>
      </c>
      <c r="D91" s="27" t="s">
        <v>278</v>
      </c>
      <c r="E91" s="19">
        <f t="shared" si="37"/>
        <v>37577.21</v>
      </c>
      <c r="F91" s="69">
        <f t="shared" si="36"/>
        <v>0.65066000000000002</v>
      </c>
      <c r="G91" s="19">
        <f t="shared" si="38"/>
        <v>24449.97</v>
      </c>
      <c r="H91" s="31">
        <v>2.81</v>
      </c>
      <c r="I91" s="22">
        <f t="shared" si="35"/>
        <v>1</v>
      </c>
      <c r="J91" s="22">
        <f t="shared" si="31"/>
        <v>1.25</v>
      </c>
      <c r="K91" s="23">
        <f t="shared" si="39"/>
        <v>0</v>
      </c>
      <c r="L91" s="24">
        <f t="shared" si="33"/>
        <v>85880.52</v>
      </c>
    </row>
    <row r="92" spans="1:12" s="25" customFormat="1" ht="20.25" customHeight="1" x14ac:dyDescent="0.25">
      <c r="A92" s="1">
        <v>152</v>
      </c>
      <c r="B92" s="1" t="s">
        <v>321</v>
      </c>
      <c r="C92" s="27" t="s">
        <v>322</v>
      </c>
      <c r="D92" s="27" t="s">
        <v>278</v>
      </c>
      <c r="E92" s="19">
        <f t="shared" si="37"/>
        <v>37577.21</v>
      </c>
      <c r="F92" s="69">
        <f t="shared" si="36"/>
        <v>0.65066000000000002</v>
      </c>
      <c r="G92" s="19">
        <f t="shared" si="38"/>
        <v>24449.97</v>
      </c>
      <c r="H92" s="31">
        <v>3.42</v>
      </c>
      <c r="I92" s="22">
        <f t="shared" si="35"/>
        <v>1</v>
      </c>
      <c r="J92" s="22">
        <f t="shared" si="31"/>
        <v>1.25</v>
      </c>
      <c r="K92" s="23">
        <f t="shared" si="39"/>
        <v>0</v>
      </c>
      <c r="L92" s="24">
        <f t="shared" si="33"/>
        <v>104523.62</v>
      </c>
    </row>
    <row r="93" spans="1:12" s="25" customFormat="1" ht="17.25" customHeight="1" x14ac:dyDescent="0.25">
      <c r="A93" s="1">
        <v>153</v>
      </c>
      <c r="B93" s="1" t="s">
        <v>323</v>
      </c>
      <c r="C93" s="27" t="s">
        <v>324</v>
      </c>
      <c r="D93" s="27" t="s">
        <v>278</v>
      </c>
      <c r="E93" s="19">
        <f t="shared" si="37"/>
        <v>37577.21</v>
      </c>
      <c r="F93" s="69">
        <f t="shared" si="36"/>
        <v>0.65066000000000002</v>
      </c>
      <c r="G93" s="19">
        <f t="shared" si="38"/>
        <v>24449.97</v>
      </c>
      <c r="H93" s="31">
        <v>5.31</v>
      </c>
      <c r="I93" s="22">
        <f t="shared" si="35"/>
        <v>1</v>
      </c>
      <c r="J93" s="22">
        <f t="shared" si="31"/>
        <v>1.25</v>
      </c>
      <c r="K93" s="23">
        <f t="shared" si="39"/>
        <v>0</v>
      </c>
      <c r="L93" s="24">
        <f t="shared" si="33"/>
        <v>162286.68</v>
      </c>
    </row>
    <row r="94" spans="1:12" s="25" customFormat="1" ht="15.75" x14ac:dyDescent="0.25">
      <c r="A94" s="1">
        <v>154</v>
      </c>
      <c r="B94" s="1" t="s">
        <v>325</v>
      </c>
      <c r="C94" s="27" t="s">
        <v>326</v>
      </c>
      <c r="D94" s="27" t="s">
        <v>278</v>
      </c>
      <c r="E94" s="19">
        <f t="shared" si="37"/>
        <v>37577.21</v>
      </c>
      <c r="F94" s="69">
        <f t="shared" si="36"/>
        <v>0.65066000000000002</v>
      </c>
      <c r="G94" s="19">
        <f t="shared" si="38"/>
        <v>24449.97</v>
      </c>
      <c r="H94" s="31">
        <v>2.86</v>
      </c>
      <c r="I94" s="22">
        <f t="shared" si="35"/>
        <v>1</v>
      </c>
      <c r="J94" s="22">
        <f t="shared" si="31"/>
        <v>1.25</v>
      </c>
      <c r="K94" s="23">
        <f t="shared" si="39"/>
        <v>0</v>
      </c>
      <c r="L94" s="24">
        <f t="shared" si="33"/>
        <v>87408.639999999999</v>
      </c>
    </row>
    <row r="95" spans="1:12" s="25" customFormat="1" ht="15.75" x14ac:dyDescent="0.25">
      <c r="A95" s="1">
        <v>155</v>
      </c>
      <c r="B95" s="1" t="s">
        <v>327</v>
      </c>
      <c r="C95" s="27" t="s">
        <v>328</v>
      </c>
      <c r="D95" s="27" t="s">
        <v>278</v>
      </c>
      <c r="E95" s="19">
        <f t="shared" si="37"/>
        <v>37577.21</v>
      </c>
      <c r="F95" s="69">
        <f t="shared" si="36"/>
        <v>0.65066000000000002</v>
      </c>
      <c r="G95" s="19">
        <f t="shared" si="38"/>
        <v>24449.97</v>
      </c>
      <c r="H95" s="28">
        <v>4.3099999999999996</v>
      </c>
      <c r="I95" s="22">
        <f t="shared" si="35"/>
        <v>1</v>
      </c>
      <c r="J95" s="22">
        <f t="shared" si="31"/>
        <v>1.25</v>
      </c>
      <c r="K95" s="23">
        <f t="shared" si="39"/>
        <v>0</v>
      </c>
      <c r="L95" s="24">
        <f t="shared" si="33"/>
        <v>131724.21</v>
      </c>
    </row>
    <row r="96" spans="1:12" s="25" customFormat="1" ht="30" x14ac:dyDescent="0.25">
      <c r="A96" s="1">
        <v>156</v>
      </c>
      <c r="B96" s="1" t="s">
        <v>329</v>
      </c>
      <c r="C96" s="27" t="s">
        <v>330</v>
      </c>
      <c r="D96" s="27" t="s">
        <v>278</v>
      </c>
      <c r="E96" s="19">
        <f t="shared" si="37"/>
        <v>37577.21</v>
      </c>
      <c r="F96" s="69">
        <f t="shared" si="36"/>
        <v>0.65066000000000002</v>
      </c>
      <c r="G96" s="19">
        <f t="shared" si="38"/>
        <v>24449.97</v>
      </c>
      <c r="H96" s="28">
        <v>2.93</v>
      </c>
      <c r="I96" s="22">
        <f t="shared" si="35"/>
        <v>1</v>
      </c>
      <c r="J96" s="22">
        <f t="shared" si="31"/>
        <v>1.25</v>
      </c>
      <c r="K96" s="23">
        <f t="shared" si="39"/>
        <v>0</v>
      </c>
      <c r="L96" s="24">
        <f t="shared" si="33"/>
        <v>89548.02</v>
      </c>
    </row>
    <row r="97" spans="1:12" s="25" customFormat="1" ht="20.25" customHeight="1" x14ac:dyDescent="0.25">
      <c r="A97" s="1">
        <v>157</v>
      </c>
      <c r="B97" s="1" t="s">
        <v>331</v>
      </c>
      <c r="C97" s="27" t="s">
        <v>332</v>
      </c>
      <c r="D97" s="27" t="s">
        <v>278</v>
      </c>
      <c r="E97" s="19">
        <f t="shared" si="37"/>
        <v>37577.21</v>
      </c>
      <c r="F97" s="69">
        <f t="shared" si="36"/>
        <v>0.65066000000000002</v>
      </c>
      <c r="G97" s="19">
        <f t="shared" si="38"/>
        <v>24449.97</v>
      </c>
      <c r="H97" s="28">
        <v>1.24</v>
      </c>
      <c r="I97" s="22">
        <f t="shared" si="35"/>
        <v>1</v>
      </c>
      <c r="J97" s="22">
        <f t="shared" si="31"/>
        <v>1.25</v>
      </c>
      <c r="K97" s="23">
        <f t="shared" si="39"/>
        <v>0</v>
      </c>
      <c r="L97" s="24">
        <f t="shared" si="33"/>
        <v>37897.449999999997</v>
      </c>
    </row>
    <row r="98" spans="1:12" s="25" customFormat="1" ht="15.75" x14ac:dyDescent="0.25">
      <c r="A98" s="1">
        <v>175</v>
      </c>
      <c r="B98" s="1" t="s">
        <v>333</v>
      </c>
      <c r="C98" s="27" t="s">
        <v>334</v>
      </c>
      <c r="D98" s="27" t="s">
        <v>278</v>
      </c>
      <c r="E98" s="19">
        <f t="shared" si="37"/>
        <v>37577.21</v>
      </c>
      <c r="F98" s="69">
        <f t="shared" si="36"/>
        <v>0.65066000000000002</v>
      </c>
      <c r="G98" s="19">
        <f t="shared" si="38"/>
        <v>24449.97</v>
      </c>
      <c r="H98" s="31">
        <v>0.79</v>
      </c>
      <c r="I98" s="22">
        <f t="shared" si="35"/>
        <v>1</v>
      </c>
      <c r="J98" s="22">
        <f t="shared" si="31"/>
        <v>1.25</v>
      </c>
      <c r="K98" s="23">
        <f t="shared" si="39"/>
        <v>0</v>
      </c>
      <c r="L98" s="24">
        <f t="shared" si="33"/>
        <v>24144.35</v>
      </c>
    </row>
    <row r="99" spans="1:12" s="25" customFormat="1" ht="15.75" x14ac:dyDescent="0.25">
      <c r="A99" s="1">
        <v>176</v>
      </c>
      <c r="B99" s="1" t="s">
        <v>335</v>
      </c>
      <c r="C99" s="27" t="s">
        <v>336</v>
      </c>
      <c r="D99" s="27" t="s">
        <v>278</v>
      </c>
      <c r="E99" s="19">
        <f t="shared" si="37"/>
        <v>37577.21</v>
      </c>
      <c r="F99" s="69">
        <f t="shared" si="36"/>
        <v>0.65066000000000002</v>
      </c>
      <c r="G99" s="19">
        <f t="shared" si="38"/>
        <v>24449.97</v>
      </c>
      <c r="H99" s="31">
        <v>1.1399999999999999</v>
      </c>
      <c r="I99" s="22">
        <f t="shared" si="35"/>
        <v>1</v>
      </c>
      <c r="J99" s="22">
        <f t="shared" si="31"/>
        <v>1.25</v>
      </c>
      <c r="K99" s="23">
        <f t="shared" si="39"/>
        <v>0</v>
      </c>
      <c r="L99" s="24">
        <f t="shared" si="33"/>
        <v>34841.21</v>
      </c>
    </row>
    <row r="100" spans="1:12" s="25" customFormat="1" ht="15.75" x14ac:dyDescent="0.25">
      <c r="A100" s="1">
        <v>177</v>
      </c>
      <c r="B100" s="1" t="s">
        <v>337</v>
      </c>
      <c r="C100" s="27" t="s">
        <v>338</v>
      </c>
      <c r="D100" s="27" t="s">
        <v>278</v>
      </c>
      <c r="E100" s="19">
        <f t="shared" si="37"/>
        <v>37577.21</v>
      </c>
      <c r="F100" s="69">
        <f t="shared" si="36"/>
        <v>0.65066000000000002</v>
      </c>
      <c r="G100" s="19">
        <f t="shared" si="38"/>
        <v>24449.97</v>
      </c>
      <c r="H100" s="31">
        <v>2.46</v>
      </c>
      <c r="I100" s="22">
        <f t="shared" si="35"/>
        <v>1</v>
      </c>
      <c r="J100" s="22">
        <f t="shared" si="31"/>
        <v>1.25</v>
      </c>
      <c r="K100" s="23">
        <f t="shared" si="39"/>
        <v>0</v>
      </c>
      <c r="L100" s="24">
        <f t="shared" si="33"/>
        <v>75183.66</v>
      </c>
    </row>
    <row r="101" spans="1:12" s="25" customFormat="1" ht="15.75" x14ac:dyDescent="0.25">
      <c r="A101" s="1">
        <v>178</v>
      </c>
      <c r="B101" s="1" t="s">
        <v>339</v>
      </c>
      <c r="C101" s="27" t="s">
        <v>340</v>
      </c>
      <c r="D101" s="27" t="s">
        <v>278</v>
      </c>
      <c r="E101" s="19">
        <f t="shared" si="37"/>
        <v>37577.21</v>
      </c>
      <c r="F101" s="69">
        <f t="shared" si="36"/>
        <v>0.65066000000000002</v>
      </c>
      <c r="G101" s="19">
        <f t="shared" si="38"/>
        <v>24449.97</v>
      </c>
      <c r="H101" s="31">
        <v>2.5099999999999998</v>
      </c>
      <c r="I101" s="22">
        <f t="shared" si="35"/>
        <v>1</v>
      </c>
      <c r="J101" s="22">
        <f t="shared" si="31"/>
        <v>1.25</v>
      </c>
      <c r="K101" s="23">
        <f t="shared" si="39"/>
        <v>0</v>
      </c>
      <c r="L101" s="24">
        <f t="shared" si="33"/>
        <v>76711.78</v>
      </c>
    </row>
    <row r="102" spans="1:12" s="25" customFormat="1" ht="15.75" x14ac:dyDescent="0.25">
      <c r="A102" s="1">
        <v>179</v>
      </c>
      <c r="B102" s="1" t="s">
        <v>341</v>
      </c>
      <c r="C102" s="27" t="s">
        <v>342</v>
      </c>
      <c r="D102" s="27" t="s">
        <v>278</v>
      </c>
      <c r="E102" s="19">
        <f t="shared" si="37"/>
        <v>37577.21</v>
      </c>
      <c r="F102" s="69">
        <f t="shared" si="36"/>
        <v>0.65066000000000002</v>
      </c>
      <c r="G102" s="19">
        <f t="shared" si="38"/>
        <v>24449.97</v>
      </c>
      <c r="H102" s="31">
        <v>2.82</v>
      </c>
      <c r="I102" s="22">
        <f t="shared" si="35"/>
        <v>1</v>
      </c>
      <c r="J102" s="22">
        <f t="shared" si="31"/>
        <v>1.25</v>
      </c>
      <c r="K102" s="23">
        <f t="shared" si="39"/>
        <v>0</v>
      </c>
      <c r="L102" s="24">
        <f t="shared" si="33"/>
        <v>86186.14</v>
      </c>
    </row>
    <row r="103" spans="1:12" s="25" customFormat="1" ht="15.75" x14ac:dyDescent="0.25">
      <c r="A103" s="1">
        <v>180</v>
      </c>
      <c r="B103" s="1" t="s">
        <v>343</v>
      </c>
      <c r="C103" s="27" t="s">
        <v>344</v>
      </c>
      <c r="D103" s="27" t="s">
        <v>278</v>
      </c>
      <c r="E103" s="19">
        <f t="shared" si="37"/>
        <v>37577.21</v>
      </c>
      <c r="F103" s="69">
        <f t="shared" si="36"/>
        <v>0.65066000000000002</v>
      </c>
      <c r="G103" s="19">
        <f t="shared" si="38"/>
        <v>24449.97</v>
      </c>
      <c r="H103" s="31">
        <v>4.51</v>
      </c>
      <c r="I103" s="22">
        <f t="shared" si="35"/>
        <v>1</v>
      </c>
      <c r="J103" s="22">
        <f t="shared" si="31"/>
        <v>1.25</v>
      </c>
      <c r="K103" s="23">
        <f t="shared" si="39"/>
        <v>0</v>
      </c>
      <c r="L103" s="24">
        <f t="shared" si="33"/>
        <v>137836.71</v>
      </c>
    </row>
    <row r="104" spans="1:12" s="25" customFormat="1" ht="15.75" x14ac:dyDescent="0.25">
      <c r="A104" s="1">
        <v>181</v>
      </c>
      <c r="B104" s="1" t="s">
        <v>345</v>
      </c>
      <c r="C104" s="27" t="s">
        <v>346</v>
      </c>
      <c r="D104" s="27" t="s">
        <v>278</v>
      </c>
      <c r="E104" s="19">
        <f t="shared" si="37"/>
        <v>37577.21</v>
      </c>
      <c r="F104" s="69">
        <f t="shared" si="36"/>
        <v>0.65066000000000002</v>
      </c>
      <c r="G104" s="19">
        <f t="shared" si="38"/>
        <v>24449.97</v>
      </c>
      <c r="H104" s="31">
        <v>4.87</v>
      </c>
      <c r="I104" s="22">
        <f t="shared" si="35"/>
        <v>1</v>
      </c>
      <c r="J104" s="22">
        <f t="shared" si="31"/>
        <v>1.25</v>
      </c>
      <c r="K104" s="23">
        <f t="shared" si="39"/>
        <v>0</v>
      </c>
      <c r="L104" s="24">
        <f t="shared" si="33"/>
        <v>148839.19</v>
      </c>
    </row>
    <row r="105" spans="1:12" s="25" customFormat="1" ht="15.75" x14ac:dyDescent="0.25">
      <c r="A105" s="1">
        <v>182</v>
      </c>
      <c r="B105" s="1" t="s">
        <v>347</v>
      </c>
      <c r="C105" s="27" t="s">
        <v>348</v>
      </c>
      <c r="D105" s="27" t="s">
        <v>278</v>
      </c>
      <c r="E105" s="19">
        <f t="shared" si="37"/>
        <v>37577.21</v>
      </c>
      <c r="F105" s="69">
        <f t="shared" si="36"/>
        <v>0.65066000000000002</v>
      </c>
      <c r="G105" s="19">
        <f t="shared" si="38"/>
        <v>24449.97</v>
      </c>
      <c r="H105" s="31">
        <v>14.55</v>
      </c>
      <c r="I105" s="22">
        <f t="shared" si="35"/>
        <v>1</v>
      </c>
      <c r="J105" s="22">
        <f t="shared" si="31"/>
        <v>1.25</v>
      </c>
      <c r="K105" s="23">
        <f t="shared" si="39"/>
        <v>0</v>
      </c>
      <c r="L105" s="24">
        <f t="shared" si="33"/>
        <v>444683.83</v>
      </c>
    </row>
    <row r="106" spans="1:12" s="25" customFormat="1" ht="21.75" customHeight="1" x14ac:dyDescent="0.25">
      <c r="A106" s="1">
        <v>189</v>
      </c>
      <c r="B106" s="1" t="s">
        <v>361</v>
      </c>
      <c r="C106" s="32" t="s">
        <v>877</v>
      </c>
      <c r="D106" s="27" t="s">
        <v>278</v>
      </c>
      <c r="E106" s="19">
        <f t="shared" si="37"/>
        <v>37577.21</v>
      </c>
      <c r="F106" s="69">
        <f t="shared" si="36"/>
        <v>0.65066000000000002</v>
      </c>
      <c r="G106" s="19">
        <f t="shared" si="38"/>
        <v>24449.97</v>
      </c>
      <c r="H106" s="31">
        <v>0.43</v>
      </c>
      <c r="I106" s="22">
        <f t="shared" si="35"/>
        <v>1</v>
      </c>
      <c r="J106" s="22">
        <f t="shared" si="31"/>
        <v>1.25</v>
      </c>
      <c r="K106" s="23">
        <f t="shared" si="39"/>
        <v>0</v>
      </c>
      <c r="L106" s="24">
        <f t="shared" si="33"/>
        <v>13141.86</v>
      </c>
    </row>
    <row r="107" spans="1:12" s="25" customFormat="1" ht="21.75" customHeight="1" x14ac:dyDescent="0.25">
      <c r="A107" s="1">
        <v>190</v>
      </c>
      <c r="B107" s="1" t="s">
        <v>362</v>
      </c>
      <c r="C107" s="32" t="s">
        <v>878</v>
      </c>
      <c r="D107" s="27" t="s">
        <v>278</v>
      </c>
      <c r="E107" s="19">
        <f t="shared" si="37"/>
        <v>37577.21</v>
      </c>
      <c r="F107" s="69">
        <f t="shared" si="36"/>
        <v>0.65066000000000002</v>
      </c>
      <c r="G107" s="19">
        <f t="shared" si="38"/>
        <v>24449.97</v>
      </c>
      <c r="H107" s="31">
        <v>1.37</v>
      </c>
      <c r="I107" s="22">
        <f t="shared" si="35"/>
        <v>1</v>
      </c>
      <c r="J107" s="22">
        <f t="shared" si="31"/>
        <v>1.25</v>
      </c>
      <c r="K107" s="23">
        <f t="shared" si="39"/>
        <v>0</v>
      </c>
      <c r="L107" s="24">
        <f t="shared" si="33"/>
        <v>41870.57</v>
      </c>
    </row>
    <row r="108" spans="1:12" s="25" customFormat="1" ht="21.75" customHeight="1" x14ac:dyDescent="0.25">
      <c r="A108" s="1">
        <v>191</v>
      </c>
      <c r="B108" s="1" t="s">
        <v>363</v>
      </c>
      <c r="C108" s="32" t="s">
        <v>879</v>
      </c>
      <c r="D108" s="27" t="s">
        <v>278</v>
      </c>
      <c r="E108" s="19">
        <f t="shared" si="37"/>
        <v>37577.21</v>
      </c>
      <c r="F108" s="69">
        <f t="shared" si="36"/>
        <v>0.65066000000000002</v>
      </c>
      <c r="G108" s="19">
        <f t="shared" si="38"/>
        <v>24449.97</v>
      </c>
      <c r="H108" s="31">
        <v>2.85</v>
      </c>
      <c r="I108" s="22">
        <f t="shared" si="35"/>
        <v>1</v>
      </c>
      <c r="J108" s="22">
        <f t="shared" si="31"/>
        <v>1.25</v>
      </c>
      <c r="K108" s="23">
        <f t="shared" si="39"/>
        <v>0</v>
      </c>
      <c r="L108" s="24">
        <f t="shared" si="33"/>
        <v>87103.02</v>
      </c>
    </row>
    <row r="109" spans="1:12" s="25" customFormat="1" ht="21.75" customHeight="1" x14ac:dyDescent="0.25">
      <c r="A109" s="1">
        <v>192</v>
      </c>
      <c r="B109" s="1" t="s">
        <v>364</v>
      </c>
      <c r="C109" s="32" t="s">
        <v>880</v>
      </c>
      <c r="D109" s="27" t="s">
        <v>278</v>
      </c>
      <c r="E109" s="19">
        <f t="shared" si="37"/>
        <v>37577.21</v>
      </c>
      <c r="F109" s="69">
        <f t="shared" si="36"/>
        <v>0.65066000000000002</v>
      </c>
      <c r="G109" s="19">
        <f t="shared" si="38"/>
        <v>24449.97</v>
      </c>
      <c r="H109" s="31">
        <v>4.87</v>
      </c>
      <c r="I109" s="22">
        <f t="shared" si="35"/>
        <v>1</v>
      </c>
      <c r="J109" s="22">
        <f t="shared" si="31"/>
        <v>1.25</v>
      </c>
      <c r="K109" s="23">
        <f t="shared" si="39"/>
        <v>0</v>
      </c>
      <c r="L109" s="24">
        <f t="shared" si="33"/>
        <v>148839.19</v>
      </c>
    </row>
    <row r="110" spans="1:12" s="25" customFormat="1" ht="15.75" x14ac:dyDescent="0.25">
      <c r="A110" s="1">
        <v>202</v>
      </c>
      <c r="B110" s="1" t="s">
        <v>365</v>
      </c>
      <c r="C110" s="27" t="s">
        <v>366</v>
      </c>
      <c r="D110" s="27" t="s">
        <v>278</v>
      </c>
      <c r="E110" s="19">
        <f t="shared" si="37"/>
        <v>37577.21</v>
      </c>
      <c r="F110" s="69">
        <f t="shared" si="36"/>
        <v>0.65066000000000002</v>
      </c>
      <c r="G110" s="19">
        <f t="shared" si="38"/>
        <v>24449.97</v>
      </c>
      <c r="H110" s="31">
        <v>2.64</v>
      </c>
      <c r="I110" s="22">
        <f t="shared" si="35"/>
        <v>1</v>
      </c>
      <c r="J110" s="22">
        <f t="shared" si="31"/>
        <v>1.25</v>
      </c>
      <c r="K110" s="23">
        <f t="shared" si="39"/>
        <v>0</v>
      </c>
      <c r="L110" s="24">
        <f t="shared" si="33"/>
        <v>80684.899999999994</v>
      </c>
    </row>
    <row r="111" spans="1:12" s="25" customFormat="1" ht="15.75" x14ac:dyDescent="0.25">
      <c r="A111" s="1">
        <v>203</v>
      </c>
      <c r="B111" s="1" t="s">
        <v>367</v>
      </c>
      <c r="C111" s="27" t="s">
        <v>368</v>
      </c>
      <c r="D111" s="27" t="s">
        <v>278</v>
      </c>
      <c r="E111" s="19">
        <f t="shared" si="37"/>
        <v>37577.21</v>
      </c>
      <c r="F111" s="69">
        <f t="shared" si="36"/>
        <v>0.65066000000000002</v>
      </c>
      <c r="G111" s="19">
        <f t="shared" si="38"/>
        <v>24449.97</v>
      </c>
      <c r="H111" s="31">
        <v>19.75</v>
      </c>
      <c r="I111" s="22">
        <f t="shared" si="35"/>
        <v>1</v>
      </c>
      <c r="J111" s="22">
        <f t="shared" si="31"/>
        <v>1.25</v>
      </c>
      <c r="K111" s="23">
        <f t="shared" si="39"/>
        <v>0</v>
      </c>
      <c r="L111" s="24">
        <f t="shared" si="33"/>
        <v>603608.63</v>
      </c>
    </row>
    <row r="112" spans="1:12" s="25" customFormat="1" ht="15.75" x14ac:dyDescent="0.25">
      <c r="A112" s="1">
        <v>205</v>
      </c>
      <c r="B112" s="1" t="s">
        <v>369</v>
      </c>
      <c r="C112" s="27" t="s">
        <v>370</v>
      </c>
      <c r="D112" s="27" t="s">
        <v>371</v>
      </c>
      <c r="E112" s="19">
        <f t="shared" si="37"/>
        <v>37577.21</v>
      </c>
      <c r="F112" s="69">
        <f t="shared" si="36"/>
        <v>0.65066000000000002</v>
      </c>
      <c r="G112" s="19">
        <f t="shared" si="38"/>
        <v>24449.97</v>
      </c>
      <c r="H112" s="31">
        <v>0.66</v>
      </c>
      <c r="I112" s="22">
        <f t="shared" si="35"/>
        <v>1</v>
      </c>
      <c r="J112" s="22">
        <f t="shared" si="31"/>
        <v>1.25</v>
      </c>
      <c r="K112" s="23">
        <f t="shared" si="39"/>
        <v>0</v>
      </c>
      <c r="L112" s="24">
        <f t="shared" si="33"/>
        <v>20171.23</v>
      </c>
    </row>
    <row r="113" spans="1:12" s="25" customFormat="1" ht="15.75" x14ac:dyDescent="0.25">
      <c r="A113" s="1">
        <v>206</v>
      </c>
      <c r="B113" s="1" t="s">
        <v>372</v>
      </c>
      <c r="C113" s="27" t="s">
        <v>373</v>
      </c>
      <c r="D113" s="27" t="s">
        <v>371</v>
      </c>
      <c r="E113" s="19">
        <f t="shared" si="37"/>
        <v>37577.21</v>
      </c>
      <c r="F113" s="69">
        <f t="shared" si="36"/>
        <v>0.65066000000000002</v>
      </c>
      <c r="G113" s="19">
        <f t="shared" si="38"/>
        <v>24449.97</v>
      </c>
      <c r="H113" s="31">
        <v>0.47</v>
      </c>
      <c r="I113" s="22">
        <f t="shared" si="35"/>
        <v>1</v>
      </c>
      <c r="J113" s="22">
        <f t="shared" si="31"/>
        <v>1.25</v>
      </c>
      <c r="K113" s="23">
        <f t="shared" si="39"/>
        <v>0</v>
      </c>
      <c r="L113" s="24">
        <f t="shared" si="33"/>
        <v>14364.36</v>
      </c>
    </row>
    <row r="114" spans="1:12" s="25" customFormat="1" ht="15.75" x14ac:dyDescent="0.25">
      <c r="A114" s="1">
        <v>207</v>
      </c>
      <c r="B114" s="1" t="s">
        <v>374</v>
      </c>
      <c r="C114" s="27" t="s">
        <v>375</v>
      </c>
      <c r="D114" s="27" t="s">
        <v>371</v>
      </c>
      <c r="E114" s="19">
        <f t="shared" si="37"/>
        <v>37577.21</v>
      </c>
      <c r="F114" s="69">
        <f t="shared" si="36"/>
        <v>0.65066000000000002</v>
      </c>
      <c r="G114" s="19">
        <f t="shared" si="38"/>
        <v>24449.97</v>
      </c>
      <c r="H114" s="31">
        <v>0.61</v>
      </c>
      <c r="I114" s="22">
        <f t="shared" si="35"/>
        <v>1</v>
      </c>
      <c r="J114" s="22">
        <f t="shared" si="31"/>
        <v>1.25</v>
      </c>
      <c r="K114" s="23">
        <f t="shared" si="39"/>
        <v>0</v>
      </c>
      <c r="L114" s="24">
        <f t="shared" si="33"/>
        <v>18643.099999999999</v>
      </c>
    </row>
    <row r="115" spans="1:12" s="25" customFormat="1" ht="30" x14ac:dyDescent="0.25">
      <c r="A115" s="1">
        <v>208</v>
      </c>
      <c r="B115" s="1" t="s">
        <v>376</v>
      </c>
      <c r="C115" s="27" t="s">
        <v>377</v>
      </c>
      <c r="D115" s="27" t="s">
        <v>371</v>
      </c>
      <c r="E115" s="19">
        <f t="shared" si="37"/>
        <v>37577.21</v>
      </c>
      <c r="F115" s="69">
        <f t="shared" si="36"/>
        <v>0.65066000000000002</v>
      </c>
      <c r="G115" s="19">
        <f t="shared" si="38"/>
        <v>24449.97</v>
      </c>
      <c r="H115" s="31">
        <v>0.71</v>
      </c>
      <c r="I115" s="22">
        <f t="shared" ref="I115:I128" si="40">$I$8</f>
        <v>0.80437000000000003</v>
      </c>
      <c r="J115" s="22">
        <f t="shared" si="31"/>
        <v>1.25</v>
      </c>
      <c r="K115" s="23">
        <f t="shared" si="39"/>
        <v>0</v>
      </c>
      <c r="L115" s="24">
        <f t="shared" si="33"/>
        <v>17454.3</v>
      </c>
    </row>
    <row r="116" spans="1:12" s="25" customFormat="1" ht="15.75" x14ac:dyDescent="0.25">
      <c r="A116" s="1">
        <v>209</v>
      </c>
      <c r="B116" s="1" t="s">
        <v>378</v>
      </c>
      <c r="C116" s="27" t="s">
        <v>379</v>
      </c>
      <c r="D116" s="27" t="s">
        <v>371</v>
      </c>
      <c r="E116" s="19">
        <f t="shared" si="37"/>
        <v>37577.21</v>
      </c>
      <c r="F116" s="69">
        <f t="shared" si="36"/>
        <v>0.65066000000000002</v>
      </c>
      <c r="G116" s="19">
        <f t="shared" si="38"/>
        <v>24449.97</v>
      </c>
      <c r="H116" s="31">
        <v>0.84</v>
      </c>
      <c r="I116" s="22">
        <f t="shared" si="40"/>
        <v>0.80437000000000003</v>
      </c>
      <c r="J116" s="22">
        <f t="shared" si="31"/>
        <v>1.25</v>
      </c>
      <c r="K116" s="23">
        <f t="shared" si="39"/>
        <v>0</v>
      </c>
      <c r="L116" s="24">
        <f t="shared" si="33"/>
        <v>20650.16</v>
      </c>
    </row>
    <row r="117" spans="1:12" s="25" customFormat="1" ht="15.75" x14ac:dyDescent="0.25">
      <c r="A117" s="1">
        <v>210</v>
      </c>
      <c r="B117" s="1" t="s">
        <v>380</v>
      </c>
      <c r="C117" s="27" t="s">
        <v>381</v>
      </c>
      <c r="D117" s="27" t="s">
        <v>371</v>
      </c>
      <c r="E117" s="19">
        <f t="shared" si="37"/>
        <v>37577.21</v>
      </c>
      <c r="F117" s="69">
        <f t="shared" si="36"/>
        <v>0.65066000000000002</v>
      </c>
      <c r="G117" s="19">
        <f t="shared" si="38"/>
        <v>24449.97</v>
      </c>
      <c r="H117" s="31">
        <v>0.91</v>
      </c>
      <c r="I117" s="22">
        <f t="shared" si="40"/>
        <v>0.80437000000000003</v>
      </c>
      <c r="J117" s="22">
        <f t="shared" si="31"/>
        <v>1.25</v>
      </c>
      <c r="K117" s="23">
        <f t="shared" si="39"/>
        <v>0</v>
      </c>
      <c r="L117" s="24">
        <f t="shared" si="33"/>
        <v>22371.01</v>
      </c>
    </row>
    <row r="118" spans="1:12" s="25" customFormat="1" ht="15.75" x14ac:dyDescent="0.25">
      <c r="A118" s="1">
        <v>211</v>
      </c>
      <c r="B118" s="1" t="s">
        <v>382</v>
      </c>
      <c r="C118" s="27" t="s">
        <v>383</v>
      </c>
      <c r="D118" s="27" t="s">
        <v>371</v>
      </c>
      <c r="E118" s="19">
        <f t="shared" si="37"/>
        <v>37577.21</v>
      </c>
      <c r="F118" s="69">
        <f t="shared" si="36"/>
        <v>0.65066000000000002</v>
      </c>
      <c r="G118" s="19">
        <f t="shared" si="38"/>
        <v>24449.97</v>
      </c>
      <c r="H118" s="31">
        <v>1.1000000000000001</v>
      </c>
      <c r="I118" s="22">
        <f t="shared" si="40"/>
        <v>0.80437000000000003</v>
      </c>
      <c r="J118" s="22">
        <f t="shared" si="31"/>
        <v>1.25</v>
      </c>
      <c r="K118" s="23">
        <f t="shared" si="39"/>
        <v>0</v>
      </c>
      <c r="L118" s="24">
        <f t="shared" si="33"/>
        <v>27041.88</v>
      </c>
    </row>
    <row r="119" spans="1:12" s="25" customFormat="1" ht="15.75" x14ac:dyDescent="0.25">
      <c r="A119" s="1">
        <v>212</v>
      </c>
      <c r="B119" s="1" t="s">
        <v>384</v>
      </c>
      <c r="C119" s="27" t="s">
        <v>385</v>
      </c>
      <c r="D119" s="27" t="s">
        <v>371</v>
      </c>
      <c r="E119" s="19">
        <f t="shared" si="37"/>
        <v>37577.21</v>
      </c>
      <c r="F119" s="69">
        <f t="shared" si="36"/>
        <v>0.65066000000000002</v>
      </c>
      <c r="G119" s="19">
        <f t="shared" si="38"/>
        <v>24449.97</v>
      </c>
      <c r="H119" s="31">
        <v>1.35</v>
      </c>
      <c r="I119" s="22">
        <f t="shared" si="40"/>
        <v>0.80437000000000003</v>
      </c>
      <c r="J119" s="22">
        <f t="shared" ref="J119:J120" si="41">$J$7</f>
        <v>1</v>
      </c>
      <c r="K119" s="23">
        <f t="shared" si="39"/>
        <v>0</v>
      </c>
      <c r="L119" s="24">
        <f t="shared" si="33"/>
        <v>26550.21</v>
      </c>
    </row>
    <row r="120" spans="1:12" s="25" customFormat="1" ht="15.75" x14ac:dyDescent="0.25">
      <c r="A120" s="1">
        <v>213</v>
      </c>
      <c r="B120" s="1" t="s">
        <v>386</v>
      </c>
      <c r="C120" s="27" t="s">
        <v>387</v>
      </c>
      <c r="D120" s="27" t="s">
        <v>371</v>
      </c>
      <c r="E120" s="19">
        <f t="shared" si="37"/>
        <v>37577.21</v>
      </c>
      <c r="F120" s="69">
        <f t="shared" si="36"/>
        <v>0.65066000000000002</v>
      </c>
      <c r="G120" s="19">
        <f t="shared" si="38"/>
        <v>24449.97</v>
      </c>
      <c r="H120" s="31">
        <v>1.96</v>
      </c>
      <c r="I120" s="22">
        <f>$I$7</f>
        <v>1</v>
      </c>
      <c r="J120" s="22">
        <f t="shared" si="41"/>
        <v>1</v>
      </c>
      <c r="K120" s="23">
        <f t="shared" si="39"/>
        <v>0</v>
      </c>
      <c r="L120" s="24">
        <f t="shared" si="33"/>
        <v>47921.94</v>
      </c>
    </row>
    <row r="121" spans="1:12" s="25" customFormat="1" ht="15.75" x14ac:dyDescent="0.25">
      <c r="A121" s="1">
        <v>214</v>
      </c>
      <c r="B121" s="1" t="s">
        <v>390</v>
      </c>
      <c r="C121" s="27" t="s">
        <v>391</v>
      </c>
      <c r="D121" s="27" t="s">
        <v>392</v>
      </c>
      <c r="E121" s="19">
        <f t="shared" si="37"/>
        <v>37577.21</v>
      </c>
      <c r="F121" s="69">
        <f t="shared" si="36"/>
        <v>0.65066000000000002</v>
      </c>
      <c r="G121" s="19">
        <f t="shared" si="38"/>
        <v>24449.97</v>
      </c>
      <c r="H121" s="31">
        <v>0.49</v>
      </c>
      <c r="I121" s="22">
        <f t="shared" si="40"/>
        <v>0.80437000000000003</v>
      </c>
      <c r="J121" s="22">
        <f t="shared" ref="J121:J123" si="42">$J$8</f>
        <v>1.25</v>
      </c>
      <c r="K121" s="23">
        <f t="shared" si="39"/>
        <v>0</v>
      </c>
      <c r="L121" s="24">
        <f t="shared" ref="L121:L184" si="43">ROUND(G121*H121*I121*J121+K121,2)</f>
        <v>12045.93</v>
      </c>
    </row>
    <row r="122" spans="1:12" s="25" customFormat="1" ht="15.75" x14ac:dyDescent="0.25">
      <c r="A122" s="1">
        <v>215</v>
      </c>
      <c r="B122" s="1" t="s">
        <v>393</v>
      </c>
      <c r="C122" s="27" t="s">
        <v>394</v>
      </c>
      <c r="D122" s="27" t="s">
        <v>392</v>
      </c>
      <c r="E122" s="19">
        <f t="shared" si="37"/>
        <v>37577.21</v>
      </c>
      <c r="F122" s="69">
        <f t="shared" si="36"/>
        <v>0.65066000000000002</v>
      </c>
      <c r="G122" s="19">
        <f t="shared" si="38"/>
        <v>24449.97</v>
      </c>
      <c r="H122" s="31">
        <v>0.79</v>
      </c>
      <c r="I122" s="22">
        <f t="shared" si="40"/>
        <v>0.80437000000000003</v>
      </c>
      <c r="J122" s="22">
        <f t="shared" si="42"/>
        <v>1.25</v>
      </c>
      <c r="K122" s="23">
        <f t="shared" si="39"/>
        <v>0</v>
      </c>
      <c r="L122" s="24">
        <f t="shared" si="43"/>
        <v>19420.990000000002</v>
      </c>
    </row>
    <row r="123" spans="1:12" s="25" customFormat="1" ht="15.75" x14ac:dyDescent="0.25">
      <c r="A123" s="1">
        <v>216</v>
      </c>
      <c r="B123" s="1" t="s">
        <v>395</v>
      </c>
      <c r="C123" s="27" t="s">
        <v>396</v>
      </c>
      <c r="D123" s="27" t="s">
        <v>392</v>
      </c>
      <c r="E123" s="19">
        <f t="shared" si="37"/>
        <v>37577.21</v>
      </c>
      <c r="F123" s="69">
        <f t="shared" si="36"/>
        <v>0.65066000000000002</v>
      </c>
      <c r="G123" s="19">
        <f t="shared" si="38"/>
        <v>24449.97</v>
      </c>
      <c r="H123" s="31">
        <v>1.07</v>
      </c>
      <c r="I123" s="22">
        <f t="shared" si="40"/>
        <v>0.80437000000000003</v>
      </c>
      <c r="J123" s="22">
        <f t="shared" si="42"/>
        <v>1.25</v>
      </c>
      <c r="K123" s="23">
        <f t="shared" si="39"/>
        <v>0</v>
      </c>
      <c r="L123" s="24">
        <f t="shared" si="43"/>
        <v>26304.37</v>
      </c>
    </row>
    <row r="124" spans="1:12" s="25" customFormat="1" ht="15.75" x14ac:dyDescent="0.25">
      <c r="A124" s="1">
        <v>217</v>
      </c>
      <c r="B124" s="1" t="s">
        <v>397</v>
      </c>
      <c r="C124" s="27" t="s">
        <v>398</v>
      </c>
      <c r="D124" s="27" t="s">
        <v>392</v>
      </c>
      <c r="E124" s="19">
        <f t="shared" si="37"/>
        <v>37577.21</v>
      </c>
      <c r="F124" s="69">
        <f t="shared" si="36"/>
        <v>0.65066000000000002</v>
      </c>
      <c r="G124" s="19">
        <f t="shared" si="38"/>
        <v>24449.97</v>
      </c>
      <c r="H124" s="31">
        <v>1.19</v>
      </c>
      <c r="I124" s="22">
        <f t="shared" si="40"/>
        <v>0.80437000000000003</v>
      </c>
      <c r="J124" s="22">
        <f t="shared" ref="J124:J126" si="44">$J$7</f>
        <v>1</v>
      </c>
      <c r="K124" s="23">
        <f t="shared" si="39"/>
        <v>0</v>
      </c>
      <c r="L124" s="24">
        <f t="shared" si="43"/>
        <v>23403.52</v>
      </c>
    </row>
    <row r="125" spans="1:12" s="25" customFormat="1" ht="15.75" x14ac:dyDescent="0.25">
      <c r="A125" s="1">
        <v>218</v>
      </c>
      <c r="B125" s="1" t="s">
        <v>399</v>
      </c>
      <c r="C125" s="27" t="s">
        <v>400</v>
      </c>
      <c r="D125" s="27" t="s">
        <v>392</v>
      </c>
      <c r="E125" s="19">
        <f t="shared" si="37"/>
        <v>37577.21</v>
      </c>
      <c r="F125" s="69">
        <f t="shared" si="36"/>
        <v>0.65066000000000002</v>
      </c>
      <c r="G125" s="19">
        <f t="shared" si="38"/>
        <v>24449.97</v>
      </c>
      <c r="H125" s="31">
        <v>2.11</v>
      </c>
      <c r="I125" s="22">
        <f t="shared" si="40"/>
        <v>0.80437000000000003</v>
      </c>
      <c r="J125" s="22">
        <f t="shared" si="44"/>
        <v>1</v>
      </c>
      <c r="K125" s="23">
        <f t="shared" si="39"/>
        <v>0</v>
      </c>
      <c r="L125" s="24">
        <f t="shared" si="43"/>
        <v>41497</v>
      </c>
    </row>
    <row r="126" spans="1:12" s="25" customFormat="1" ht="15.75" x14ac:dyDescent="0.25">
      <c r="A126" s="1">
        <v>219</v>
      </c>
      <c r="B126" s="1" t="s">
        <v>401</v>
      </c>
      <c r="C126" s="27" t="s">
        <v>402</v>
      </c>
      <c r="D126" s="27" t="s">
        <v>392</v>
      </c>
      <c r="E126" s="19">
        <f t="shared" si="37"/>
        <v>37577.21</v>
      </c>
      <c r="F126" s="69">
        <f t="shared" si="36"/>
        <v>0.65066000000000002</v>
      </c>
      <c r="G126" s="19">
        <f t="shared" si="38"/>
        <v>24449.97</v>
      </c>
      <c r="H126" s="31">
        <v>2.33</v>
      </c>
      <c r="I126" s="22">
        <f t="shared" si="40"/>
        <v>0.80437000000000003</v>
      </c>
      <c r="J126" s="22">
        <f t="shared" si="44"/>
        <v>1</v>
      </c>
      <c r="K126" s="23">
        <f t="shared" si="39"/>
        <v>0</v>
      </c>
      <c r="L126" s="24">
        <f t="shared" si="43"/>
        <v>45823.7</v>
      </c>
    </row>
    <row r="127" spans="1:12" s="25" customFormat="1" ht="15.75" x14ac:dyDescent="0.25">
      <c r="A127" s="1">
        <v>220</v>
      </c>
      <c r="B127" s="1" t="s">
        <v>403</v>
      </c>
      <c r="C127" s="27" t="s">
        <v>404</v>
      </c>
      <c r="D127" s="27" t="s">
        <v>392</v>
      </c>
      <c r="E127" s="19">
        <f t="shared" si="37"/>
        <v>37577.21</v>
      </c>
      <c r="F127" s="69">
        <f t="shared" si="36"/>
        <v>0.65066000000000002</v>
      </c>
      <c r="G127" s="19">
        <f t="shared" si="38"/>
        <v>24449.97</v>
      </c>
      <c r="H127" s="31">
        <v>0.51</v>
      </c>
      <c r="I127" s="22">
        <f t="shared" si="40"/>
        <v>0.80437000000000003</v>
      </c>
      <c r="J127" s="22">
        <f t="shared" ref="J127:J147" si="45">$J$8</f>
        <v>1.25</v>
      </c>
      <c r="K127" s="23">
        <f t="shared" si="39"/>
        <v>0</v>
      </c>
      <c r="L127" s="24">
        <f t="shared" si="43"/>
        <v>12537.6</v>
      </c>
    </row>
    <row r="128" spans="1:12" s="25" customFormat="1" ht="15.75" x14ac:dyDescent="0.25">
      <c r="A128" s="1">
        <v>221</v>
      </c>
      <c r="B128" s="1" t="s">
        <v>405</v>
      </c>
      <c r="C128" s="27" t="s">
        <v>406</v>
      </c>
      <c r="D128" s="27" t="s">
        <v>392</v>
      </c>
      <c r="E128" s="19">
        <f t="shared" si="37"/>
        <v>37577.21</v>
      </c>
      <c r="F128" s="69">
        <f t="shared" si="36"/>
        <v>0.65066000000000002</v>
      </c>
      <c r="G128" s="19">
        <f t="shared" si="38"/>
        <v>24449.97</v>
      </c>
      <c r="H128" s="31">
        <v>0.66</v>
      </c>
      <c r="I128" s="22">
        <f t="shared" si="40"/>
        <v>0.80437000000000003</v>
      </c>
      <c r="J128" s="22">
        <f t="shared" si="45"/>
        <v>1.25</v>
      </c>
      <c r="K128" s="23">
        <f t="shared" si="39"/>
        <v>0</v>
      </c>
      <c r="L128" s="24">
        <f t="shared" si="43"/>
        <v>16225.13</v>
      </c>
    </row>
    <row r="129" spans="1:12" s="25" customFormat="1" ht="15.75" x14ac:dyDescent="0.25">
      <c r="A129" s="1">
        <v>233</v>
      </c>
      <c r="B129" s="1" t="s">
        <v>429</v>
      </c>
      <c r="C129" s="27" t="s">
        <v>430</v>
      </c>
      <c r="D129" s="27" t="s">
        <v>431</v>
      </c>
      <c r="E129" s="19">
        <f t="shared" si="37"/>
        <v>37577.21</v>
      </c>
      <c r="F129" s="69">
        <f t="shared" si="36"/>
        <v>0.65066000000000002</v>
      </c>
      <c r="G129" s="19">
        <f t="shared" si="38"/>
        <v>24449.97</v>
      </c>
      <c r="H129" s="31">
        <v>1.78</v>
      </c>
      <c r="I129" s="22">
        <f>$I$8</f>
        <v>0.80437000000000003</v>
      </c>
      <c r="J129" s="22">
        <f t="shared" si="45"/>
        <v>1.25</v>
      </c>
      <c r="K129" s="23">
        <f t="shared" si="39"/>
        <v>0</v>
      </c>
      <c r="L129" s="24">
        <f t="shared" si="43"/>
        <v>43758.68</v>
      </c>
    </row>
    <row r="130" spans="1:12" s="25" customFormat="1" ht="15.75" x14ac:dyDescent="0.25">
      <c r="A130" s="1">
        <v>234</v>
      </c>
      <c r="B130" s="1" t="s">
        <v>432</v>
      </c>
      <c r="C130" s="27" t="s">
        <v>433</v>
      </c>
      <c r="D130" s="27" t="s">
        <v>431</v>
      </c>
      <c r="E130" s="19">
        <f t="shared" si="37"/>
        <v>37577.21</v>
      </c>
      <c r="F130" s="69">
        <f t="shared" si="36"/>
        <v>0.65066000000000002</v>
      </c>
      <c r="G130" s="19">
        <f t="shared" si="38"/>
        <v>24449.97</v>
      </c>
      <c r="H130" s="31">
        <v>1.67</v>
      </c>
      <c r="I130" s="22">
        <f>$I$8</f>
        <v>0.80437000000000003</v>
      </c>
      <c r="J130" s="22">
        <f t="shared" si="45"/>
        <v>1.25</v>
      </c>
      <c r="K130" s="23">
        <f t="shared" si="39"/>
        <v>0</v>
      </c>
      <c r="L130" s="24">
        <f t="shared" si="43"/>
        <v>41054.49</v>
      </c>
    </row>
    <row r="131" spans="1:12" s="25" customFormat="1" ht="15.75" x14ac:dyDescent="0.25">
      <c r="A131" s="1">
        <v>235</v>
      </c>
      <c r="B131" s="1" t="s">
        <v>434</v>
      </c>
      <c r="C131" s="27" t="s">
        <v>435</v>
      </c>
      <c r="D131" s="27" t="s">
        <v>431</v>
      </c>
      <c r="E131" s="19">
        <f t="shared" si="37"/>
        <v>37577.21</v>
      </c>
      <c r="F131" s="69">
        <f t="shared" si="36"/>
        <v>0.65066000000000002</v>
      </c>
      <c r="G131" s="19">
        <f t="shared" si="38"/>
        <v>24449.97</v>
      </c>
      <c r="H131" s="31">
        <v>0.87</v>
      </c>
      <c r="I131" s="22">
        <f t="shared" ref="I131" si="46">$I$7</f>
        <v>1</v>
      </c>
      <c r="J131" s="22">
        <f t="shared" si="45"/>
        <v>1.25</v>
      </c>
      <c r="K131" s="23">
        <f t="shared" si="39"/>
        <v>0</v>
      </c>
      <c r="L131" s="24">
        <f t="shared" si="43"/>
        <v>26589.34</v>
      </c>
    </row>
    <row r="132" spans="1:12" s="25" customFormat="1" ht="15.75" x14ac:dyDescent="0.25">
      <c r="A132" s="1">
        <v>236</v>
      </c>
      <c r="B132" s="1" t="s">
        <v>436</v>
      </c>
      <c r="C132" s="27" t="s">
        <v>437</v>
      </c>
      <c r="D132" s="27" t="s">
        <v>431</v>
      </c>
      <c r="E132" s="19">
        <f t="shared" si="37"/>
        <v>37577.21</v>
      </c>
      <c r="F132" s="69">
        <f t="shared" si="36"/>
        <v>0.65066000000000002</v>
      </c>
      <c r="G132" s="19">
        <f t="shared" si="38"/>
        <v>24449.97</v>
      </c>
      <c r="H132" s="31">
        <v>1.57</v>
      </c>
      <c r="I132" s="22">
        <f>$I$8</f>
        <v>0.80437000000000003</v>
      </c>
      <c r="J132" s="22">
        <f t="shared" si="45"/>
        <v>1.25</v>
      </c>
      <c r="K132" s="23">
        <f t="shared" si="39"/>
        <v>0</v>
      </c>
      <c r="L132" s="24">
        <f t="shared" si="43"/>
        <v>38596.14</v>
      </c>
    </row>
    <row r="133" spans="1:12" s="25" customFormat="1" ht="15.75" x14ac:dyDescent="0.25">
      <c r="A133" s="1">
        <v>237</v>
      </c>
      <c r="B133" s="1" t="s">
        <v>438</v>
      </c>
      <c r="C133" s="27" t="s">
        <v>439</v>
      </c>
      <c r="D133" s="27" t="s">
        <v>440</v>
      </c>
      <c r="E133" s="19">
        <f t="shared" si="37"/>
        <v>37577.21</v>
      </c>
      <c r="F133" s="69">
        <f t="shared" si="36"/>
        <v>0.65066000000000002</v>
      </c>
      <c r="G133" s="19">
        <f t="shared" si="38"/>
        <v>24449.97</v>
      </c>
      <c r="H133" s="31">
        <v>0.85</v>
      </c>
      <c r="I133" s="22">
        <f>$I$25</f>
        <v>1</v>
      </c>
      <c r="J133" s="22">
        <f t="shared" si="45"/>
        <v>1.25</v>
      </c>
      <c r="K133" s="23">
        <f t="shared" si="39"/>
        <v>0</v>
      </c>
      <c r="L133" s="24">
        <f t="shared" si="43"/>
        <v>25978.09</v>
      </c>
    </row>
    <row r="134" spans="1:12" s="25" customFormat="1" ht="15.75" x14ac:dyDescent="0.25">
      <c r="A134" s="1">
        <v>238</v>
      </c>
      <c r="B134" s="1" t="s">
        <v>441</v>
      </c>
      <c r="C134" s="27" t="s">
        <v>442</v>
      </c>
      <c r="D134" s="27" t="s">
        <v>440</v>
      </c>
      <c r="E134" s="19">
        <f t="shared" si="37"/>
        <v>37577.21</v>
      </c>
      <c r="F134" s="69">
        <f t="shared" si="36"/>
        <v>0.65066000000000002</v>
      </c>
      <c r="G134" s="19">
        <f t="shared" si="38"/>
        <v>24449.97</v>
      </c>
      <c r="H134" s="31">
        <v>1.32</v>
      </c>
      <c r="I134" s="22">
        <f>$I$8</f>
        <v>0.80437000000000003</v>
      </c>
      <c r="J134" s="22">
        <f t="shared" si="45"/>
        <v>1.25</v>
      </c>
      <c r="K134" s="23">
        <f t="shared" si="39"/>
        <v>0</v>
      </c>
      <c r="L134" s="24">
        <f t="shared" si="43"/>
        <v>32450.26</v>
      </c>
    </row>
    <row r="135" spans="1:12" s="25" customFormat="1" ht="15.75" x14ac:dyDescent="0.25">
      <c r="A135" s="1">
        <v>239</v>
      </c>
      <c r="B135" s="1" t="s">
        <v>443</v>
      </c>
      <c r="C135" s="27" t="s">
        <v>444</v>
      </c>
      <c r="D135" s="27" t="s">
        <v>440</v>
      </c>
      <c r="E135" s="19">
        <f t="shared" ref="E135:E198" si="47">$E$7</f>
        <v>37577.21</v>
      </c>
      <c r="F135" s="69">
        <f t="shared" si="36"/>
        <v>0.65066000000000002</v>
      </c>
      <c r="G135" s="19">
        <f t="shared" ref="G135:G198" si="48">$G$7</f>
        <v>24449.97</v>
      </c>
      <c r="H135" s="31">
        <v>1.05</v>
      </c>
      <c r="I135" s="22">
        <f>$I$25</f>
        <v>1</v>
      </c>
      <c r="J135" s="22">
        <f t="shared" si="45"/>
        <v>1.25</v>
      </c>
      <c r="K135" s="23">
        <f t="shared" ref="K135:K198" si="49">$K$7</f>
        <v>0</v>
      </c>
      <c r="L135" s="24">
        <f t="shared" si="43"/>
        <v>32090.59</v>
      </c>
    </row>
    <row r="136" spans="1:12" s="25" customFormat="1" ht="15.75" x14ac:dyDescent="0.25">
      <c r="A136" s="1">
        <v>240</v>
      </c>
      <c r="B136" s="1" t="s">
        <v>445</v>
      </c>
      <c r="C136" s="27" t="s">
        <v>446</v>
      </c>
      <c r="D136" s="27" t="s">
        <v>440</v>
      </c>
      <c r="E136" s="19">
        <f t="shared" si="47"/>
        <v>37577.21</v>
      </c>
      <c r="F136" s="69">
        <f t="shared" si="36"/>
        <v>0.65066000000000002</v>
      </c>
      <c r="G136" s="19">
        <f t="shared" si="48"/>
        <v>24449.97</v>
      </c>
      <c r="H136" s="31">
        <v>1.01</v>
      </c>
      <c r="I136" s="22">
        <f t="shared" ref="I136:I137" si="50">$I$25</f>
        <v>1</v>
      </c>
      <c r="J136" s="22">
        <f t="shared" si="45"/>
        <v>1.25</v>
      </c>
      <c r="K136" s="23">
        <f t="shared" si="49"/>
        <v>0</v>
      </c>
      <c r="L136" s="24">
        <f t="shared" si="43"/>
        <v>30868.09</v>
      </c>
    </row>
    <row r="137" spans="1:12" s="25" customFormat="1" ht="15.75" x14ac:dyDescent="0.25">
      <c r="A137" s="1">
        <v>241</v>
      </c>
      <c r="B137" s="1" t="s">
        <v>447</v>
      </c>
      <c r="C137" s="27" t="s">
        <v>448</v>
      </c>
      <c r="D137" s="27" t="s">
        <v>440</v>
      </c>
      <c r="E137" s="19">
        <f t="shared" si="47"/>
        <v>37577.21</v>
      </c>
      <c r="F137" s="69">
        <f t="shared" ref="F137:F200" si="51">$F$7</f>
        <v>0.65066000000000002</v>
      </c>
      <c r="G137" s="19">
        <f t="shared" si="48"/>
        <v>24449.97</v>
      </c>
      <c r="H137" s="31">
        <v>2.11</v>
      </c>
      <c r="I137" s="22">
        <f t="shared" si="50"/>
        <v>1</v>
      </c>
      <c r="J137" s="22">
        <f t="shared" si="45"/>
        <v>1.25</v>
      </c>
      <c r="K137" s="23">
        <f t="shared" si="49"/>
        <v>0</v>
      </c>
      <c r="L137" s="24">
        <f t="shared" si="43"/>
        <v>64486.8</v>
      </c>
    </row>
    <row r="138" spans="1:12" s="25" customFormat="1" ht="15.75" x14ac:dyDescent="0.25">
      <c r="A138" s="1">
        <v>242</v>
      </c>
      <c r="B138" s="1" t="s">
        <v>449</v>
      </c>
      <c r="C138" s="27" t="s">
        <v>450</v>
      </c>
      <c r="D138" s="27" t="s">
        <v>440</v>
      </c>
      <c r="E138" s="19">
        <f t="shared" si="47"/>
        <v>37577.21</v>
      </c>
      <c r="F138" s="69">
        <f t="shared" si="51"/>
        <v>0.65066000000000002</v>
      </c>
      <c r="G138" s="19">
        <f t="shared" si="48"/>
        <v>24449.97</v>
      </c>
      <c r="H138" s="31">
        <v>3.97</v>
      </c>
      <c r="I138" s="22">
        <f t="shared" ref="I138" si="52">$I$7</f>
        <v>1</v>
      </c>
      <c r="J138" s="22">
        <f t="shared" si="45"/>
        <v>1.25</v>
      </c>
      <c r="K138" s="23">
        <f t="shared" si="49"/>
        <v>0</v>
      </c>
      <c r="L138" s="24">
        <f t="shared" si="43"/>
        <v>121332.98</v>
      </c>
    </row>
    <row r="139" spans="1:12" s="25" customFormat="1" ht="15.75" x14ac:dyDescent="0.25">
      <c r="A139" s="1">
        <v>243</v>
      </c>
      <c r="B139" s="1" t="s">
        <v>451</v>
      </c>
      <c r="C139" s="27" t="s">
        <v>452</v>
      </c>
      <c r="D139" s="27" t="s">
        <v>440</v>
      </c>
      <c r="E139" s="19">
        <f t="shared" si="47"/>
        <v>37577.21</v>
      </c>
      <c r="F139" s="69">
        <f t="shared" si="51"/>
        <v>0.65066000000000002</v>
      </c>
      <c r="G139" s="19">
        <f t="shared" si="48"/>
        <v>24449.97</v>
      </c>
      <c r="H139" s="31">
        <v>4.3099999999999996</v>
      </c>
      <c r="I139" s="22">
        <f t="shared" ref="I139:I147" si="53">$I$8</f>
        <v>0.80437000000000003</v>
      </c>
      <c r="J139" s="22">
        <f t="shared" si="45"/>
        <v>1.25</v>
      </c>
      <c r="K139" s="23">
        <f t="shared" si="49"/>
        <v>0</v>
      </c>
      <c r="L139" s="24">
        <f t="shared" si="43"/>
        <v>105955.01</v>
      </c>
    </row>
    <row r="140" spans="1:12" s="25" customFormat="1" ht="15.75" x14ac:dyDescent="0.25">
      <c r="A140" s="1">
        <v>244</v>
      </c>
      <c r="B140" s="1" t="s">
        <v>453</v>
      </c>
      <c r="C140" s="27" t="s">
        <v>454</v>
      </c>
      <c r="D140" s="27" t="s">
        <v>440</v>
      </c>
      <c r="E140" s="19">
        <f t="shared" si="47"/>
        <v>37577.21</v>
      </c>
      <c r="F140" s="69">
        <f t="shared" si="51"/>
        <v>0.65066000000000002</v>
      </c>
      <c r="G140" s="19">
        <f t="shared" si="48"/>
        <v>24449.97</v>
      </c>
      <c r="H140" s="31">
        <v>1.2</v>
      </c>
      <c r="I140" s="22">
        <f t="shared" si="53"/>
        <v>0.80437000000000003</v>
      </c>
      <c r="J140" s="22">
        <f t="shared" si="45"/>
        <v>1.25</v>
      </c>
      <c r="K140" s="23">
        <f t="shared" si="49"/>
        <v>0</v>
      </c>
      <c r="L140" s="24">
        <f t="shared" si="43"/>
        <v>29500.23</v>
      </c>
    </row>
    <row r="141" spans="1:12" s="25" customFormat="1" ht="15.75" x14ac:dyDescent="0.25">
      <c r="A141" s="1">
        <v>245</v>
      </c>
      <c r="B141" s="1" t="s">
        <v>455</v>
      </c>
      <c r="C141" s="27" t="s">
        <v>456</v>
      </c>
      <c r="D141" s="27" t="s">
        <v>440</v>
      </c>
      <c r="E141" s="19">
        <f t="shared" si="47"/>
        <v>37577.21</v>
      </c>
      <c r="F141" s="69">
        <f t="shared" si="51"/>
        <v>0.65066000000000002</v>
      </c>
      <c r="G141" s="19">
        <f t="shared" si="48"/>
        <v>24449.97</v>
      </c>
      <c r="H141" s="31">
        <v>2.37</v>
      </c>
      <c r="I141" s="22">
        <f t="shared" si="53"/>
        <v>0.80437000000000003</v>
      </c>
      <c r="J141" s="22">
        <f t="shared" si="45"/>
        <v>1.25</v>
      </c>
      <c r="K141" s="23">
        <f t="shared" si="49"/>
        <v>0</v>
      </c>
      <c r="L141" s="24">
        <f t="shared" si="43"/>
        <v>58262.96</v>
      </c>
    </row>
    <row r="142" spans="1:12" s="25" customFormat="1" ht="15.75" x14ac:dyDescent="0.25">
      <c r="A142" s="1">
        <v>246</v>
      </c>
      <c r="B142" s="1" t="s">
        <v>457</v>
      </c>
      <c r="C142" s="27" t="s">
        <v>458</v>
      </c>
      <c r="D142" s="27" t="s">
        <v>440</v>
      </c>
      <c r="E142" s="19">
        <f t="shared" si="47"/>
        <v>37577.21</v>
      </c>
      <c r="F142" s="69">
        <f t="shared" si="51"/>
        <v>0.65066000000000002</v>
      </c>
      <c r="G142" s="19">
        <f t="shared" si="48"/>
        <v>24449.97</v>
      </c>
      <c r="H142" s="31">
        <v>4.13</v>
      </c>
      <c r="I142" s="22">
        <f t="shared" si="53"/>
        <v>0.80437000000000003</v>
      </c>
      <c r="J142" s="22">
        <f t="shared" si="45"/>
        <v>1.25</v>
      </c>
      <c r="K142" s="23">
        <f t="shared" si="49"/>
        <v>0</v>
      </c>
      <c r="L142" s="24">
        <f t="shared" si="43"/>
        <v>101529.97</v>
      </c>
    </row>
    <row r="143" spans="1:12" s="25" customFormat="1" ht="15.75" x14ac:dyDescent="0.25">
      <c r="A143" s="1">
        <v>247</v>
      </c>
      <c r="B143" s="1" t="s">
        <v>459</v>
      </c>
      <c r="C143" s="27" t="s">
        <v>460</v>
      </c>
      <c r="D143" s="27" t="s">
        <v>440</v>
      </c>
      <c r="E143" s="19">
        <f t="shared" si="47"/>
        <v>37577.21</v>
      </c>
      <c r="F143" s="69">
        <f t="shared" si="51"/>
        <v>0.65066000000000002</v>
      </c>
      <c r="G143" s="19">
        <f t="shared" si="48"/>
        <v>24449.97</v>
      </c>
      <c r="H143" s="31">
        <v>6.08</v>
      </c>
      <c r="I143" s="22">
        <f t="shared" si="53"/>
        <v>0.80437000000000003</v>
      </c>
      <c r="J143" s="22">
        <f t="shared" si="45"/>
        <v>1.25</v>
      </c>
      <c r="K143" s="23">
        <f t="shared" si="49"/>
        <v>0</v>
      </c>
      <c r="L143" s="24">
        <f t="shared" si="43"/>
        <v>149467.85</v>
      </c>
    </row>
    <row r="144" spans="1:12" s="25" customFormat="1" ht="15.75" x14ac:dyDescent="0.25">
      <c r="A144" s="1">
        <v>248</v>
      </c>
      <c r="B144" s="1" t="s">
        <v>461</v>
      </c>
      <c r="C144" s="27" t="s">
        <v>462</v>
      </c>
      <c r="D144" s="27" t="s">
        <v>440</v>
      </c>
      <c r="E144" s="19">
        <f t="shared" si="47"/>
        <v>37577.21</v>
      </c>
      <c r="F144" s="69">
        <f t="shared" si="51"/>
        <v>0.65066000000000002</v>
      </c>
      <c r="G144" s="19">
        <f t="shared" si="48"/>
        <v>24449.97</v>
      </c>
      <c r="H144" s="31">
        <v>7.12</v>
      </c>
      <c r="I144" s="22">
        <f t="shared" si="53"/>
        <v>0.80437000000000003</v>
      </c>
      <c r="J144" s="22">
        <f t="shared" si="45"/>
        <v>1.25</v>
      </c>
      <c r="K144" s="23">
        <f t="shared" si="49"/>
        <v>0</v>
      </c>
      <c r="L144" s="24">
        <f t="shared" si="43"/>
        <v>175034.72</v>
      </c>
    </row>
    <row r="145" spans="1:12" s="25" customFormat="1" ht="15.75" x14ac:dyDescent="0.25">
      <c r="A145" s="1">
        <v>264</v>
      </c>
      <c r="B145" s="1" t="s">
        <v>495</v>
      </c>
      <c r="C145" s="27" t="s">
        <v>496</v>
      </c>
      <c r="D145" s="27" t="s">
        <v>497</v>
      </c>
      <c r="E145" s="19">
        <f t="shared" si="47"/>
        <v>37577.21</v>
      </c>
      <c r="F145" s="69">
        <f t="shared" si="51"/>
        <v>0.65066000000000002</v>
      </c>
      <c r="G145" s="19">
        <f t="shared" si="48"/>
        <v>24449.97</v>
      </c>
      <c r="H145" s="31">
        <v>2.0499999999999998</v>
      </c>
      <c r="I145" s="22">
        <f t="shared" si="53"/>
        <v>0.80437000000000003</v>
      </c>
      <c r="J145" s="22">
        <f t="shared" si="45"/>
        <v>1.25</v>
      </c>
      <c r="K145" s="23">
        <f t="shared" si="49"/>
        <v>0</v>
      </c>
      <c r="L145" s="24">
        <f t="shared" si="43"/>
        <v>50396.23</v>
      </c>
    </row>
    <row r="146" spans="1:12" s="25" customFormat="1" ht="15.75" x14ac:dyDescent="0.25">
      <c r="A146" s="1">
        <v>265</v>
      </c>
      <c r="B146" s="1" t="s">
        <v>498</v>
      </c>
      <c r="C146" s="27" t="s">
        <v>499</v>
      </c>
      <c r="D146" s="27" t="s">
        <v>497</v>
      </c>
      <c r="E146" s="19">
        <f t="shared" si="47"/>
        <v>37577.21</v>
      </c>
      <c r="F146" s="69">
        <f t="shared" si="51"/>
        <v>0.65066000000000002</v>
      </c>
      <c r="G146" s="19">
        <f t="shared" si="48"/>
        <v>24449.97</v>
      </c>
      <c r="H146" s="31">
        <v>1.54</v>
      </c>
      <c r="I146" s="22">
        <f t="shared" si="53"/>
        <v>0.80437000000000003</v>
      </c>
      <c r="J146" s="22">
        <f t="shared" si="45"/>
        <v>1.25</v>
      </c>
      <c r="K146" s="23">
        <f t="shared" si="49"/>
        <v>0</v>
      </c>
      <c r="L146" s="24">
        <f t="shared" si="43"/>
        <v>37858.629999999997</v>
      </c>
    </row>
    <row r="147" spans="1:12" s="25" customFormat="1" ht="15.75" x14ac:dyDescent="0.25">
      <c r="A147" s="1">
        <v>266</v>
      </c>
      <c r="B147" s="1" t="s">
        <v>500</v>
      </c>
      <c r="C147" s="27" t="s">
        <v>501</v>
      </c>
      <c r="D147" s="27" t="s">
        <v>497</v>
      </c>
      <c r="E147" s="19">
        <f t="shared" si="47"/>
        <v>37577.21</v>
      </c>
      <c r="F147" s="69">
        <f t="shared" si="51"/>
        <v>0.65066000000000002</v>
      </c>
      <c r="G147" s="19">
        <f t="shared" si="48"/>
        <v>24449.97</v>
      </c>
      <c r="H147" s="31">
        <v>1.92</v>
      </c>
      <c r="I147" s="22">
        <f t="shared" si="53"/>
        <v>0.80437000000000003</v>
      </c>
      <c r="J147" s="22">
        <f t="shared" si="45"/>
        <v>1.25</v>
      </c>
      <c r="K147" s="23">
        <f t="shared" si="49"/>
        <v>0</v>
      </c>
      <c r="L147" s="24">
        <f t="shared" si="43"/>
        <v>47200.37</v>
      </c>
    </row>
    <row r="148" spans="1:12" s="25" customFormat="1" ht="15.75" x14ac:dyDescent="0.25">
      <c r="A148" s="1">
        <v>267</v>
      </c>
      <c r="B148" s="1" t="s">
        <v>502</v>
      </c>
      <c r="C148" s="27" t="s">
        <v>503</v>
      </c>
      <c r="D148" s="27" t="s">
        <v>497</v>
      </c>
      <c r="E148" s="19">
        <f t="shared" si="47"/>
        <v>37577.21</v>
      </c>
      <c r="F148" s="69">
        <f t="shared" si="51"/>
        <v>0.65066000000000002</v>
      </c>
      <c r="G148" s="19">
        <f t="shared" si="48"/>
        <v>24449.97</v>
      </c>
      <c r="H148" s="31">
        <v>2.56</v>
      </c>
      <c r="I148" s="22">
        <f>$I$7</f>
        <v>1</v>
      </c>
      <c r="J148" s="22">
        <f t="shared" ref="J148:J149" si="54">$J$7</f>
        <v>1</v>
      </c>
      <c r="K148" s="23">
        <f t="shared" si="49"/>
        <v>0</v>
      </c>
      <c r="L148" s="24">
        <f t="shared" si="43"/>
        <v>62591.92</v>
      </c>
    </row>
    <row r="149" spans="1:12" s="25" customFormat="1" ht="15.75" x14ac:dyDescent="0.25">
      <c r="A149" s="1">
        <v>268</v>
      </c>
      <c r="B149" s="1" t="s">
        <v>504</v>
      </c>
      <c r="C149" s="27" t="s">
        <v>505</v>
      </c>
      <c r="D149" s="27" t="s">
        <v>497</v>
      </c>
      <c r="E149" s="19">
        <f t="shared" si="47"/>
        <v>37577.21</v>
      </c>
      <c r="F149" s="69">
        <f t="shared" si="51"/>
        <v>0.65066000000000002</v>
      </c>
      <c r="G149" s="19">
        <f t="shared" si="48"/>
        <v>24449.97</v>
      </c>
      <c r="H149" s="31">
        <v>4.12</v>
      </c>
      <c r="I149" s="22">
        <f>$I$7</f>
        <v>1</v>
      </c>
      <c r="J149" s="22">
        <f t="shared" si="54"/>
        <v>1</v>
      </c>
      <c r="K149" s="23">
        <f t="shared" si="49"/>
        <v>0</v>
      </c>
      <c r="L149" s="24">
        <f t="shared" si="43"/>
        <v>100733.88</v>
      </c>
    </row>
    <row r="150" spans="1:12" s="25" customFormat="1" ht="15.75" x14ac:dyDescent="0.25">
      <c r="A150" s="1">
        <v>269</v>
      </c>
      <c r="B150" s="1" t="s">
        <v>506</v>
      </c>
      <c r="C150" s="27" t="s">
        <v>507</v>
      </c>
      <c r="D150" s="27" t="s">
        <v>508</v>
      </c>
      <c r="E150" s="19">
        <f t="shared" si="47"/>
        <v>37577.21</v>
      </c>
      <c r="F150" s="69">
        <f t="shared" si="51"/>
        <v>0.65066000000000002</v>
      </c>
      <c r="G150" s="19">
        <f t="shared" si="48"/>
        <v>24449.97</v>
      </c>
      <c r="H150" s="31">
        <v>0.99</v>
      </c>
      <c r="I150" s="22">
        <f t="shared" ref="I150" si="55">$I$7</f>
        <v>1</v>
      </c>
      <c r="J150" s="22">
        <f>$J$8</f>
        <v>1.25</v>
      </c>
      <c r="K150" s="23">
        <f t="shared" si="49"/>
        <v>0</v>
      </c>
      <c r="L150" s="24">
        <f t="shared" si="43"/>
        <v>30256.84</v>
      </c>
    </row>
    <row r="151" spans="1:12" s="25" customFormat="1" ht="15.75" x14ac:dyDescent="0.25">
      <c r="A151" s="1">
        <v>270</v>
      </c>
      <c r="B151" s="1" t="s">
        <v>509</v>
      </c>
      <c r="C151" s="27" t="s">
        <v>510</v>
      </c>
      <c r="D151" s="27" t="s">
        <v>508</v>
      </c>
      <c r="E151" s="19">
        <f t="shared" si="47"/>
        <v>37577.21</v>
      </c>
      <c r="F151" s="69">
        <f t="shared" si="51"/>
        <v>0.65066000000000002</v>
      </c>
      <c r="G151" s="19">
        <f t="shared" si="48"/>
        <v>24449.97</v>
      </c>
      <c r="H151" s="31">
        <v>1.52</v>
      </c>
      <c r="I151" s="22">
        <f>$I$7</f>
        <v>1</v>
      </c>
      <c r="J151" s="22">
        <f t="shared" ref="J151:J154" si="56">$J$7</f>
        <v>1</v>
      </c>
      <c r="K151" s="23">
        <f t="shared" si="49"/>
        <v>0</v>
      </c>
      <c r="L151" s="24">
        <f t="shared" si="43"/>
        <v>37163.949999999997</v>
      </c>
    </row>
    <row r="152" spans="1:12" s="25" customFormat="1" ht="15.75" x14ac:dyDescent="0.25">
      <c r="A152" s="1">
        <v>271</v>
      </c>
      <c r="B152" s="1" t="s">
        <v>511</v>
      </c>
      <c r="C152" s="27" t="s">
        <v>512</v>
      </c>
      <c r="D152" s="27" t="s">
        <v>508</v>
      </c>
      <c r="E152" s="19">
        <f t="shared" si="47"/>
        <v>37577.21</v>
      </c>
      <c r="F152" s="69">
        <f t="shared" si="51"/>
        <v>0.65066000000000002</v>
      </c>
      <c r="G152" s="19">
        <f t="shared" si="48"/>
        <v>24449.97</v>
      </c>
      <c r="H152" s="31">
        <v>0.69</v>
      </c>
      <c r="I152" s="22">
        <f t="shared" ref="I152:I154" si="57">$I$7</f>
        <v>1</v>
      </c>
      <c r="J152" s="22">
        <f t="shared" si="56"/>
        <v>1</v>
      </c>
      <c r="K152" s="23">
        <f t="shared" si="49"/>
        <v>0</v>
      </c>
      <c r="L152" s="24">
        <f t="shared" si="43"/>
        <v>16870.48</v>
      </c>
    </row>
    <row r="153" spans="1:12" s="25" customFormat="1" ht="15.75" x14ac:dyDescent="0.25">
      <c r="A153" s="1">
        <v>272</v>
      </c>
      <c r="B153" s="1" t="s">
        <v>513</v>
      </c>
      <c r="C153" s="27" t="s">
        <v>514</v>
      </c>
      <c r="D153" s="27" t="s">
        <v>508</v>
      </c>
      <c r="E153" s="19">
        <f t="shared" si="47"/>
        <v>37577.21</v>
      </c>
      <c r="F153" s="69">
        <f t="shared" si="51"/>
        <v>0.65066000000000002</v>
      </c>
      <c r="G153" s="19">
        <f t="shared" si="48"/>
        <v>24449.97</v>
      </c>
      <c r="H153" s="31">
        <v>0.56000000000000005</v>
      </c>
      <c r="I153" s="22">
        <f t="shared" si="57"/>
        <v>1</v>
      </c>
      <c r="J153" s="22">
        <f t="shared" si="56"/>
        <v>1</v>
      </c>
      <c r="K153" s="23">
        <f t="shared" si="49"/>
        <v>0</v>
      </c>
      <c r="L153" s="24">
        <f t="shared" si="43"/>
        <v>13691.98</v>
      </c>
    </row>
    <row r="154" spans="1:12" s="25" customFormat="1" ht="15.75" x14ac:dyDescent="0.25">
      <c r="A154" s="1">
        <v>273</v>
      </c>
      <c r="B154" s="1" t="s">
        <v>515</v>
      </c>
      <c r="C154" s="27" t="s">
        <v>516</v>
      </c>
      <c r="D154" s="27" t="s">
        <v>508</v>
      </c>
      <c r="E154" s="19">
        <f t="shared" si="47"/>
        <v>37577.21</v>
      </c>
      <c r="F154" s="69">
        <f t="shared" si="51"/>
        <v>0.65066000000000002</v>
      </c>
      <c r="G154" s="19">
        <f t="shared" si="48"/>
        <v>24449.97</v>
      </c>
      <c r="H154" s="31">
        <v>0.74</v>
      </c>
      <c r="I154" s="22">
        <f t="shared" si="57"/>
        <v>1</v>
      </c>
      <c r="J154" s="22">
        <f t="shared" si="56"/>
        <v>1</v>
      </c>
      <c r="K154" s="23">
        <f t="shared" si="49"/>
        <v>0</v>
      </c>
      <c r="L154" s="24">
        <f t="shared" si="43"/>
        <v>18092.98</v>
      </c>
    </row>
    <row r="155" spans="1:12" s="25" customFormat="1" ht="15.75" x14ac:dyDescent="0.25">
      <c r="A155" s="1">
        <v>274</v>
      </c>
      <c r="B155" s="1" t="s">
        <v>517</v>
      </c>
      <c r="C155" s="27" t="s">
        <v>518</v>
      </c>
      <c r="D155" s="27" t="s">
        <v>508</v>
      </c>
      <c r="E155" s="19">
        <f t="shared" si="47"/>
        <v>37577.21</v>
      </c>
      <c r="F155" s="69">
        <f t="shared" si="51"/>
        <v>0.65066000000000002</v>
      </c>
      <c r="G155" s="19">
        <f t="shared" si="48"/>
        <v>24449.97</v>
      </c>
      <c r="H155" s="31">
        <v>1.44</v>
      </c>
      <c r="I155" s="22">
        <f>$I$25</f>
        <v>1</v>
      </c>
      <c r="J155" s="22">
        <f t="shared" ref="J155:J160" si="58">$J$8</f>
        <v>1.25</v>
      </c>
      <c r="K155" s="23">
        <f t="shared" si="49"/>
        <v>0</v>
      </c>
      <c r="L155" s="24">
        <f t="shared" si="43"/>
        <v>44009.95</v>
      </c>
    </row>
    <row r="156" spans="1:12" s="25" customFormat="1" ht="15.75" x14ac:dyDescent="0.25">
      <c r="A156" s="1">
        <v>275</v>
      </c>
      <c r="B156" s="1" t="s">
        <v>519</v>
      </c>
      <c r="C156" s="27" t="s">
        <v>520</v>
      </c>
      <c r="D156" s="27" t="s">
        <v>508</v>
      </c>
      <c r="E156" s="19">
        <f t="shared" si="47"/>
        <v>37577.21</v>
      </c>
      <c r="F156" s="69">
        <f t="shared" si="51"/>
        <v>0.65066000000000002</v>
      </c>
      <c r="G156" s="19">
        <f t="shared" si="48"/>
        <v>24449.97</v>
      </c>
      <c r="H156" s="31">
        <v>7.07</v>
      </c>
      <c r="I156" s="22">
        <f t="shared" ref="I156" si="59">$I$7</f>
        <v>1</v>
      </c>
      <c r="J156" s="22">
        <f t="shared" si="58"/>
        <v>1.25</v>
      </c>
      <c r="K156" s="23">
        <f t="shared" si="49"/>
        <v>0</v>
      </c>
      <c r="L156" s="24">
        <f t="shared" si="43"/>
        <v>216076.61</v>
      </c>
    </row>
    <row r="157" spans="1:12" s="25" customFormat="1" ht="15.75" x14ac:dyDescent="0.25">
      <c r="A157" s="1">
        <v>276</v>
      </c>
      <c r="B157" s="1" t="s">
        <v>521</v>
      </c>
      <c r="C157" s="27" t="s">
        <v>522</v>
      </c>
      <c r="D157" s="27" t="s">
        <v>508</v>
      </c>
      <c r="E157" s="19">
        <f t="shared" si="47"/>
        <v>37577.21</v>
      </c>
      <c r="F157" s="69">
        <f t="shared" si="51"/>
        <v>0.65066000000000002</v>
      </c>
      <c r="G157" s="19">
        <f t="shared" si="48"/>
        <v>24449.97</v>
      </c>
      <c r="H157" s="31">
        <v>4.46</v>
      </c>
      <c r="I157" s="22">
        <f t="shared" ref="I157:I160" si="60">$I$8</f>
        <v>0.80437000000000003</v>
      </c>
      <c r="J157" s="22">
        <f t="shared" si="58"/>
        <v>1.25</v>
      </c>
      <c r="K157" s="23">
        <f t="shared" si="49"/>
        <v>0</v>
      </c>
      <c r="L157" s="24">
        <f t="shared" si="43"/>
        <v>109642.53</v>
      </c>
    </row>
    <row r="158" spans="1:12" s="25" customFormat="1" ht="15.75" x14ac:dyDescent="0.25">
      <c r="A158" s="1">
        <v>277</v>
      </c>
      <c r="B158" s="1" t="s">
        <v>523</v>
      </c>
      <c r="C158" s="27" t="s">
        <v>524</v>
      </c>
      <c r="D158" s="27" t="s">
        <v>508</v>
      </c>
      <c r="E158" s="19">
        <f t="shared" si="47"/>
        <v>37577.21</v>
      </c>
      <c r="F158" s="69">
        <f t="shared" si="51"/>
        <v>0.65066000000000002</v>
      </c>
      <c r="G158" s="19">
        <f t="shared" si="48"/>
        <v>24449.97</v>
      </c>
      <c r="H158" s="31">
        <v>0.79</v>
      </c>
      <c r="I158" s="22">
        <f t="shared" si="60"/>
        <v>0.80437000000000003</v>
      </c>
      <c r="J158" s="22">
        <f t="shared" si="58"/>
        <v>1.25</v>
      </c>
      <c r="K158" s="23">
        <f t="shared" si="49"/>
        <v>0</v>
      </c>
      <c r="L158" s="24">
        <f t="shared" si="43"/>
        <v>19420.990000000002</v>
      </c>
    </row>
    <row r="159" spans="1:12" s="25" customFormat="1" ht="15.75" x14ac:dyDescent="0.25">
      <c r="A159" s="1">
        <v>278</v>
      </c>
      <c r="B159" s="1" t="s">
        <v>525</v>
      </c>
      <c r="C159" s="27" t="s">
        <v>526</v>
      </c>
      <c r="D159" s="27" t="s">
        <v>508</v>
      </c>
      <c r="E159" s="19">
        <f t="shared" si="47"/>
        <v>37577.21</v>
      </c>
      <c r="F159" s="69">
        <f t="shared" si="51"/>
        <v>0.65066000000000002</v>
      </c>
      <c r="G159" s="19">
        <f t="shared" si="48"/>
        <v>24449.97</v>
      </c>
      <c r="H159" s="31">
        <v>0.93</v>
      </c>
      <c r="I159" s="22">
        <f t="shared" si="60"/>
        <v>0.80437000000000003</v>
      </c>
      <c r="J159" s="22">
        <f t="shared" si="58"/>
        <v>1.25</v>
      </c>
      <c r="K159" s="23">
        <f t="shared" si="49"/>
        <v>0</v>
      </c>
      <c r="L159" s="24">
        <f t="shared" si="43"/>
        <v>22862.68</v>
      </c>
    </row>
    <row r="160" spans="1:12" s="25" customFormat="1" ht="15.75" x14ac:dyDescent="0.25">
      <c r="A160" s="1">
        <v>279</v>
      </c>
      <c r="B160" s="1" t="s">
        <v>527</v>
      </c>
      <c r="C160" s="27" t="s">
        <v>528</v>
      </c>
      <c r="D160" s="27" t="s">
        <v>508</v>
      </c>
      <c r="E160" s="19">
        <f t="shared" si="47"/>
        <v>37577.21</v>
      </c>
      <c r="F160" s="69">
        <f t="shared" si="51"/>
        <v>0.65066000000000002</v>
      </c>
      <c r="G160" s="19">
        <f t="shared" si="48"/>
        <v>24449.97</v>
      </c>
      <c r="H160" s="31">
        <v>1.37</v>
      </c>
      <c r="I160" s="22">
        <f t="shared" si="60"/>
        <v>0.80437000000000003</v>
      </c>
      <c r="J160" s="22">
        <f t="shared" si="58"/>
        <v>1.25</v>
      </c>
      <c r="K160" s="23">
        <f t="shared" si="49"/>
        <v>0</v>
      </c>
      <c r="L160" s="24">
        <f t="shared" si="43"/>
        <v>33679.43</v>
      </c>
    </row>
    <row r="161" spans="1:12" s="25" customFormat="1" ht="15.75" x14ac:dyDescent="0.25">
      <c r="A161" s="1">
        <v>280</v>
      </c>
      <c r="B161" s="1" t="s">
        <v>529</v>
      </c>
      <c r="C161" s="27" t="s">
        <v>530</v>
      </c>
      <c r="D161" s="27" t="s">
        <v>508</v>
      </c>
      <c r="E161" s="19">
        <f t="shared" si="47"/>
        <v>37577.21</v>
      </c>
      <c r="F161" s="69">
        <f t="shared" si="51"/>
        <v>0.65066000000000002</v>
      </c>
      <c r="G161" s="19">
        <f t="shared" si="48"/>
        <v>24449.97</v>
      </c>
      <c r="H161" s="31">
        <v>2.42</v>
      </c>
      <c r="I161" s="22">
        <f>$I$7</f>
        <v>1</v>
      </c>
      <c r="J161" s="22">
        <f t="shared" ref="J161:J162" si="61">$J$7</f>
        <v>1</v>
      </c>
      <c r="K161" s="23">
        <f t="shared" si="49"/>
        <v>0</v>
      </c>
      <c r="L161" s="24">
        <f t="shared" si="43"/>
        <v>59168.93</v>
      </c>
    </row>
    <row r="162" spans="1:12" s="25" customFormat="1" ht="15.75" x14ac:dyDescent="0.25">
      <c r="A162" s="1">
        <v>281</v>
      </c>
      <c r="B162" s="1" t="s">
        <v>531</v>
      </c>
      <c r="C162" s="27" t="s">
        <v>532</v>
      </c>
      <c r="D162" s="27" t="s">
        <v>508</v>
      </c>
      <c r="E162" s="19">
        <f t="shared" si="47"/>
        <v>37577.21</v>
      </c>
      <c r="F162" s="69">
        <f t="shared" si="51"/>
        <v>0.65066000000000002</v>
      </c>
      <c r="G162" s="19">
        <f t="shared" si="48"/>
        <v>24449.97</v>
      </c>
      <c r="H162" s="31">
        <v>3.15</v>
      </c>
      <c r="I162" s="22">
        <f>$I$7</f>
        <v>1</v>
      </c>
      <c r="J162" s="22">
        <f t="shared" si="61"/>
        <v>1</v>
      </c>
      <c r="K162" s="23">
        <f t="shared" si="49"/>
        <v>0</v>
      </c>
      <c r="L162" s="24">
        <f t="shared" si="43"/>
        <v>77017.41</v>
      </c>
    </row>
    <row r="163" spans="1:12" s="25" customFormat="1" ht="15.75" x14ac:dyDescent="0.25">
      <c r="A163" s="1">
        <v>282</v>
      </c>
      <c r="B163" s="1" t="s">
        <v>533</v>
      </c>
      <c r="C163" s="27" t="s">
        <v>534</v>
      </c>
      <c r="D163" s="27" t="s">
        <v>535</v>
      </c>
      <c r="E163" s="19">
        <f t="shared" si="47"/>
        <v>37577.21</v>
      </c>
      <c r="F163" s="69">
        <f t="shared" si="51"/>
        <v>0.65066000000000002</v>
      </c>
      <c r="G163" s="19">
        <f t="shared" si="48"/>
        <v>24449.97</v>
      </c>
      <c r="H163" s="31">
        <v>0.86</v>
      </c>
      <c r="I163" s="22">
        <f t="shared" ref="I163:I164" si="62">$I$25</f>
        <v>1</v>
      </c>
      <c r="J163" s="22">
        <f t="shared" ref="J163:J165" si="63">$J$8</f>
        <v>1.25</v>
      </c>
      <c r="K163" s="23">
        <f t="shared" si="49"/>
        <v>0</v>
      </c>
      <c r="L163" s="24">
        <f t="shared" si="43"/>
        <v>26283.72</v>
      </c>
    </row>
    <row r="164" spans="1:12" s="25" customFormat="1" ht="15.75" x14ac:dyDescent="0.25">
      <c r="A164" s="1">
        <v>283</v>
      </c>
      <c r="B164" s="1" t="s">
        <v>536</v>
      </c>
      <c r="C164" s="27" t="s">
        <v>537</v>
      </c>
      <c r="D164" s="27" t="s">
        <v>535</v>
      </c>
      <c r="E164" s="19">
        <f t="shared" si="47"/>
        <v>37577.21</v>
      </c>
      <c r="F164" s="69">
        <f t="shared" si="51"/>
        <v>0.65066000000000002</v>
      </c>
      <c r="G164" s="19">
        <f t="shared" si="48"/>
        <v>24449.97</v>
      </c>
      <c r="H164" s="31">
        <v>0.49</v>
      </c>
      <c r="I164" s="22">
        <f t="shared" si="62"/>
        <v>1</v>
      </c>
      <c r="J164" s="22">
        <f t="shared" si="63"/>
        <v>1.25</v>
      </c>
      <c r="K164" s="23">
        <f t="shared" si="49"/>
        <v>0</v>
      </c>
      <c r="L164" s="24">
        <f t="shared" si="43"/>
        <v>14975.61</v>
      </c>
    </row>
    <row r="165" spans="1:12" s="25" customFormat="1" ht="30" x14ac:dyDescent="0.25">
      <c r="A165" s="1">
        <v>284</v>
      </c>
      <c r="B165" s="1" t="s">
        <v>538</v>
      </c>
      <c r="C165" s="27" t="s">
        <v>539</v>
      </c>
      <c r="D165" s="27" t="s">
        <v>535</v>
      </c>
      <c r="E165" s="19">
        <f t="shared" si="47"/>
        <v>37577.21</v>
      </c>
      <c r="F165" s="69">
        <f t="shared" si="51"/>
        <v>0.65066000000000002</v>
      </c>
      <c r="G165" s="19">
        <f t="shared" si="48"/>
        <v>24449.97</v>
      </c>
      <c r="H165" s="31">
        <v>0.64</v>
      </c>
      <c r="I165" s="22">
        <f t="shared" ref="I165" si="64">$I$7</f>
        <v>1</v>
      </c>
      <c r="J165" s="22">
        <f t="shared" si="63"/>
        <v>1.25</v>
      </c>
      <c r="K165" s="23">
        <f t="shared" si="49"/>
        <v>0</v>
      </c>
      <c r="L165" s="24">
        <f t="shared" si="43"/>
        <v>19559.98</v>
      </c>
    </row>
    <row r="166" spans="1:12" s="25" customFormat="1" ht="15.75" x14ac:dyDescent="0.25">
      <c r="A166" s="1">
        <v>285</v>
      </c>
      <c r="B166" s="1" t="s">
        <v>540</v>
      </c>
      <c r="C166" s="27" t="s">
        <v>541</v>
      </c>
      <c r="D166" s="27" t="s">
        <v>535</v>
      </c>
      <c r="E166" s="19">
        <f t="shared" si="47"/>
        <v>37577.21</v>
      </c>
      <c r="F166" s="69">
        <f t="shared" si="51"/>
        <v>0.65066000000000002</v>
      </c>
      <c r="G166" s="19">
        <f t="shared" si="48"/>
        <v>24449.97</v>
      </c>
      <c r="H166" s="31">
        <v>0.73</v>
      </c>
      <c r="I166" s="22">
        <f>$I$7</f>
        <v>1</v>
      </c>
      <c r="J166" s="22">
        <f>$J$7</f>
        <v>1</v>
      </c>
      <c r="K166" s="23">
        <f t="shared" si="49"/>
        <v>0</v>
      </c>
      <c r="L166" s="24">
        <f t="shared" si="43"/>
        <v>17848.48</v>
      </c>
    </row>
    <row r="167" spans="1:12" s="25" customFormat="1" ht="15.75" x14ac:dyDescent="0.25">
      <c r="A167" s="1">
        <v>286</v>
      </c>
      <c r="B167" s="1" t="s">
        <v>542</v>
      </c>
      <c r="C167" s="27" t="s">
        <v>543</v>
      </c>
      <c r="D167" s="27" t="s">
        <v>535</v>
      </c>
      <c r="E167" s="19">
        <f t="shared" si="47"/>
        <v>37577.21</v>
      </c>
      <c r="F167" s="69">
        <f t="shared" si="51"/>
        <v>0.65066000000000002</v>
      </c>
      <c r="G167" s="19">
        <f t="shared" si="48"/>
        <v>24449.97</v>
      </c>
      <c r="H167" s="31">
        <v>0.67</v>
      </c>
      <c r="I167" s="22">
        <f>$I$25</f>
        <v>1</v>
      </c>
      <c r="J167" s="22">
        <f t="shared" ref="J167:J169" si="65">$J$8</f>
        <v>1.25</v>
      </c>
      <c r="K167" s="23">
        <f t="shared" si="49"/>
        <v>0</v>
      </c>
      <c r="L167" s="24">
        <f t="shared" si="43"/>
        <v>20476.849999999999</v>
      </c>
    </row>
    <row r="168" spans="1:12" s="25" customFormat="1" ht="15.75" x14ac:dyDescent="0.25">
      <c r="A168" s="1">
        <v>287</v>
      </c>
      <c r="B168" s="1" t="s">
        <v>544</v>
      </c>
      <c r="C168" s="27" t="s">
        <v>545</v>
      </c>
      <c r="D168" s="27" t="s">
        <v>535</v>
      </c>
      <c r="E168" s="19">
        <f t="shared" si="47"/>
        <v>37577.21</v>
      </c>
      <c r="F168" s="69">
        <f t="shared" si="51"/>
        <v>0.65066000000000002</v>
      </c>
      <c r="G168" s="19">
        <f t="shared" si="48"/>
        <v>24449.97</v>
      </c>
      <c r="H168" s="31">
        <v>1.2</v>
      </c>
      <c r="I168" s="22">
        <f t="shared" ref="I168:I181" si="66">$I$8</f>
        <v>0.80437000000000003</v>
      </c>
      <c r="J168" s="22">
        <f t="shared" si="65"/>
        <v>1.25</v>
      </c>
      <c r="K168" s="23">
        <f t="shared" si="49"/>
        <v>0</v>
      </c>
      <c r="L168" s="24">
        <f t="shared" si="43"/>
        <v>29500.23</v>
      </c>
    </row>
    <row r="169" spans="1:12" s="25" customFormat="1" ht="15.75" x14ac:dyDescent="0.25">
      <c r="A169" s="1">
        <v>288</v>
      </c>
      <c r="B169" s="1" t="s">
        <v>546</v>
      </c>
      <c r="C169" s="27" t="s">
        <v>547</v>
      </c>
      <c r="D169" s="27" t="s">
        <v>535</v>
      </c>
      <c r="E169" s="19">
        <f t="shared" si="47"/>
        <v>37577.21</v>
      </c>
      <c r="F169" s="69">
        <f t="shared" si="51"/>
        <v>0.65066000000000002</v>
      </c>
      <c r="G169" s="19">
        <f t="shared" si="48"/>
        <v>24449.97</v>
      </c>
      <c r="H169" s="31">
        <v>1.42</v>
      </c>
      <c r="I169" s="22">
        <f t="shared" si="66"/>
        <v>0.80437000000000003</v>
      </c>
      <c r="J169" s="22">
        <f t="shared" si="65"/>
        <v>1.25</v>
      </c>
      <c r="K169" s="23">
        <f t="shared" si="49"/>
        <v>0</v>
      </c>
      <c r="L169" s="24">
        <f t="shared" si="43"/>
        <v>34908.61</v>
      </c>
    </row>
    <row r="170" spans="1:12" s="25" customFormat="1" ht="15.75" x14ac:dyDescent="0.25">
      <c r="A170" s="1">
        <v>289</v>
      </c>
      <c r="B170" s="1" t="s">
        <v>548</v>
      </c>
      <c r="C170" s="27" t="s">
        <v>549</v>
      </c>
      <c r="D170" s="27" t="s">
        <v>535</v>
      </c>
      <c r="E170" s="19">
        <f t="shared" si="47"/>
        <v>37577.21</v>
      </c>
      <c r="F170" s="69">
        <f t="shared" si="51"/>
        <v>0.65066000000000002</v>
      </c>
      <c r="G170" s="19">
        <f t="shared" si="48"/>
        <v>24449.97</v>
      </c>
      <c r="H170" s="31">
        <v>2.31</v>
      </c>
      <c r="I170" s="22">
        <f>$I$7</f>
        <v>1</v>
      </c>
      <c r="J170" s="22">
        <f t="shared" ref="J170:J171" si="67">$J$7</f>
        <v>1</v>
      </c>
      <c r="K170" s="23">
        <f t="shared" si="49"/>
        <v>0</v>
      </c>
      <c r="L170" s="24">
        <f t="shared" si="43"/>
        <v>56479.43</v>
      </c>
    </row>
    <row r="171" spans="1:12" s="25" customFormat="1" ht="15.75" x14ac:dyDescent="0.25">
      <c r="A171" s="1">
        <v>290</v>
      </c>
      <c r="B171" s="1" t="s">
        <v>550</v>
      </c>
      <c r="C171" s="27" t="s">
        <v>551</v>
      </c>
      <c r="D171" s="27" t="s">
        <v>535</v>
      </c>
      <c r="E171" s="19">
        <f t="shared" si="47"/>
        <v>37577.21</v>
      </c>
      <c r="F171" s="69">
        <f t="shared" si="51"/>
        <v>0.65066000000000002</v>
      </c>
      <c r="G171" s="19">
        <f t="shared" si="48"/>
        <v>24449.97</v>
      </c>
      <c r="H171" s="31">
        <v>3.12</v>
      </c>
      <c r="I171" s="22">
        <f>$I$7</f>
        <v>1</v>
      </c>
      <c r="J171" s="22">
        <f t="shared" si="67"/>
        <v>1</v>
      </c>
      <c r="K171" s="23">
        <f t="shared" si="49"/>
        <v>0</v>
      </c>
      <c r="L171" s="24">
        <f t="shared" si="43"/>
        <v>76283.91</v>
      </c>
    </row>
    <row r="172" spans="1:12" s="25" customFormat="1" ht="15.75" x14ac:dyDescent="0.25">
      <c r="A172" s="1">
        <v>291</v>
      </c>
      <c r="B172" s="1" t="s">
        <v>552</v>
      </c>
      <c r="C172" s="27" t="s">
        <v>553</v>
      </c>
      <c r="D172" s="27" t="s">
        <v>535</v>
      </c>
      <c r="E172" s="19">
        <f t="shared" si="47"/>
        <v>37577.21</v>
      </c>
      <c r="F172" s="69">
        <f t="shared" si="51"/>
        <v>0.65066000000000002</v>
      </c>
      <c r="G172" s="19">
        <f t="shared" si="48"/>
        <v>24449.97</v>
      </c>
      <c r="H172" s="31">
        <v>1.08</v>
      </c>
      <c r="I172" s="22">
        <f t="shared" si="66"/>
        <v>0.80437000000000003</v>
      </c>
      <c r="J172" s="22">
        <f t="shared" ref="J172:J176" si="68">$J$8</f>
        <v>1.25</v>
      </c>
      <c r="K172" s="23">
        <f t="shared" si="49"/>
        <v>0</v>
      </c>
      <c r="L172" s="24">
        <f t="shared" si="43"/>
        <v>26550.21</v>
      </c>
    </row>
    <row r="173" spans="1:12" s="25" customFormat="1" ht="15.75" x14ac:dyDescent="0.25">
      <c r="A173" s="1">
        <v>292</v>
      </c>
      <c r="B173" s="1" t="s">
        <v>554</v>
      </c>
      <c r="C173" s="27" t="s">
        <v>555</v>
      </c>
      <c r="D173" s="27" t="s">
        <v>535</v>
      </c>
      <c r="E173" s="19">
        <f t="shared" si="47"/>
        <v>37577.21</v>
      </c>
      <c r="F173" s="69">
        <f t="shared" si="51"/>
        <v>0.65066000000000002</v>
      </c>
      <c r="G173" s="19">
        <f t="shared" si="48"/>
        <v>24449.97</v>
      </c>
      <c r="H173" s="31">
        <v>1.1200000000000001</v>
      </c>
      <c r="I173" s="22">
        <f t="shared" si="66"/>
        <v>0.80437000000000003</v>
      </c>
      <c r="J173" s="22">
        <f t="shared" si="68"/>
        <v>1.25</v>
      </c>
      <c r="K173" s="23">
        <f t="shared" si="49"/>
        <v>0</v>
      </c>
      <c r="L173" s="24">
        <f t="shared" si="43"/>
        <v>27533.55</v>
      </c>
    </row>
    <row r="174" spans="1:12" s="25" customFormat="1" ht="15.75" x14ac:dyDescent="0.25">
      <c r="A174" s="1">
        <v>293</v>
      </c>
      <c r="B174" s="1" t="s">
        <v>556</v>
      </c>
      <c r="C174" s="27" t="s">
        <v>557</v>
      </c>
      <c r="D174" s="27" t="s">
        <v>535</v>
      </c>
      <c r="E174" s="19">
        <f t="shared" si="47"/>
        <v>37577.21</v>
      </c>
      <c r="F174" s="69">
        <f t="shared" si="51"/>
        <v>0.65066000000000002</v>
      </c>
      <c r="G174" s="19">
        <f t="shared" si="48"/>
        <v>24449.97</v>
      </c>
      <c r="H174" s="31">
        <v>1.62</v>
      </c>
      <c r="I174" s="22">
        <f t="shared" si="66"/>
        <v>0.80437000000000003</v>
      </c>
      <c r="J174" s="22">
        <f t="shared" si="68"/>
        <v>1.25</v>
      </c>
      <c r="K174" s="23">
        <f t="shared" si="49"/>
        <v>0</v>
      </c>
      <c r="L174" s="24">
        <f t="shared" si="43"/>
        <v>39825.32</v>
      </c>
    </row>
    <row r="175" spans="1:12" s="25" customFormat="1" ht="15.75" x14ac:dyDescent="0.25">
      <c r="A175" s="1">
        <v>294</v>
      </c>
      <c r="B175" s="1" t="s">
        <v>558</v>
      </c>
      <c r="C175" s="27" t="s">
        <v>559</v>
      </c>
      <c r="D175" s="27" t="s">
        <v>535</v>
      </c>
      <c r="E175" s="19">
        <f t="shared" si="47"/>
        <v>37577.21</v>
      </c>
      <c r="F175" s="69">
        <f t="shared" si="51"/>
        <v>0.65066000000000002</v>
      </c>
      <c r="G175" s="19">
        <f t="shared" si="48"/>
        <v>24449.97</v>
      </c>
      <c r="H175" s="31">
        <v>1.95</v>
      </c>
      <c r="I175" s="22">
        <f t="shared" si="66"/>
        <v>0.80437000000000003</v>
      </c>
      <c r="J175" s="22">
        <f t="shared" si="68"/>
        <v>1.25</v>
      </c>
      <c r="K175" s="23">
        <f t="shared" si="49"/>
        <v>0</v>
      </c>
      <c r="L175" s="24">
        <f t="shared" si="43"/>
        <v>47937.88</v>
      </c>
    </row>
    <row r="176" spans="1:12" s="25" customFormat="1" ht="15.75" x14ac:dyDescent="0.25">
      <c r="A176" s="1">
        <v>295</v>
      </c>
      <c r="B176" s="1" t="s">
        <v>560</v>
      </c>
      <c r="C176" s="27" t="s">
        <v>561</v>
      </c>
      <c r="D176" s="27" t="s">
        <v>535</v>
      </c>
      <c r="E176" s="19">
        <f t="shared" si="47"/>
        <v>37577.21</v>
      </c>
      <c r="F176" s="69">
        <f t="shared" si="51"/>
        <v>0.65066000000000002</v>
      </c>
      <c r="G176" s="19">
        <f t="shared" si="48"/>
        <v>24449.97</v>
      </c>
      <c r="H176" s="31">
        <v>2.14</v>
      </c>
      <c r="I176" s="22">
        <f t="shared" si="66"/>
        <v>0.80437000000000003</v>
      </c>
      <c r="J176" s="22">
        <f t="shared" si="68"/>
        <v>1.25</v>
      </c>
      <c r="K176" s="23">
        <f t="shared" si="49"/>
        <v>0</v>
      </c>
      <c r="L176" s="24">
        <f t="shared" si="43"/>
        <v>52608.75</v>
      </c>
    </row>
    <row r="177" spans="1:12" s="25" customFormat="1" ht="15.75" x14ac:dyDescent="0.25">
      <c r="A177" s="1">
        <v>296</v>
      </c>
      <c r="B177" s="1" t="s">
        <v>562</v>
      </c>
      <c r="C177" s="27" t="s">
        <v>563</v>
      </c>
      <c r="D177" s="27" t="s">
        <v>535</v>
      </c>
      <c r="E177" s="19">
        <f t="shared" si="47"/>
        <v>37577.21</v>
      </c>
      <c r="F177" s="69">
        <f t="shared" si="51"/>
        <v>0.65066000000000002</v>
      </c>
      <c r="G177" s="19">
        <f t="shared" si="48"/>
        <v>24449.97</v>
      </c>
      <c r="H177" s="31">
        <v>4.13</v>
      </c>
      <c r="I177" s="22">
        <f>$I$7</f>
        <v>1</v>
      </c>
      <c r="J177" s="22">
        <f>$J$7</f>
        <v>1</v>
      </c>
      <c r="K177" s="23">
        <f t="shared" si="49"/>
        <v>0</v>
      </c>
      <c r="L177" s="24">
        <f t="shared" si="43"/>
        <v>100978.38</v>
      </c>
    </row>
    <row r="178" spans="1:12" s="25" customFormat="1" ht="15.75" x14ac:dyDescent="0.25">
      <c r="A178" s="1">
        <v>316</v>
      </c>
      <c r="B178" s="1" t="s">
        <v>603</v>
      </c>
      <c r="C178" s="27" t="s">
        <v>604</v>
      </c>
      <c r="D178" s="27" t="s">
        <v>605</v>
      </c>
      <c r="E178" s="19">
        <f t="shared" si="47"/>
        <v>37577.21</v>
      </c>
      <c r="F178" s="69">
        <f t="shared" si="51"/>
        <v>0.65066000000000002</v>
      </c>
      <c r="G178" s="19">
        <f t="shared" si="48"/>
        <v>24449.97</v>
      </c>
      <c r="H178" s="31">
        <v>1.1499999999999999</v>
      </c>
      <c r="I178" s="22">
        <f t="shared" si="66"/>
        <v>0.80437000000000003</v>
      </c>
      <c r="J178" s="22">
        <f t="shared" ref="J178:J180" si="69">$J$8</f>
        <v>1.25</v>
      </c>
      <c r="K178" s="23">
        <f t="shared" si="49"/>
        <v>0</v>
      </c>
      <c r="L178" s="24">
        <f t="shared" si="43"/>
        <v>28271.06</v>
      </c>
    </row>
    <row r="179" spans="1:12" s="25" customFormat="1" ht="15.75" x14ac:dyDescent="0.25">
      <c r="A179" s="1">
        <v>317</v>
      </c>
      <c r="B179" s="1" t="s">
        <v>606</v>
      </c>
      <c r="C179" s="27" t="s">
        <v>607</v>
      </c>
      <c r="D179" s="27" t="s">
        <v>605</v>
      </c>
      <c r="E179" s="19">
        <f t="shared" si="47"/>
        <v>37577.21</v>
      </c>
      <c r="F179" s="69">
        <f t="shared" si="51"/>
        <v>0.65066000000000002</v>
      </c>
      <c r="G179" s="19">
        <f t="shared" si="48"/>
        <v>24449.97</v>
      </c>
      <c r="H179" s="31">
        <v>1.43</v>
      </c>
      <c r="I179" s="22">
        <f t="shared" si="66"/>
        <v>0.80437000000000003</v>
      </c>
      <c r="J179" s="22">
        <f t="shared" si="69"/>
        <v>1.25</v>
      </c>
      <c r="K179" s="23">
        <f t="shared" si="49"/>
        <v>0</v>
      </c>
      <c r="L179" s="24">
        <f t="shared" si="43"/>
        <v>35154.44</v>
      </c>
    </row>
    <row r="180" spans="1:12" s="25" customFormat="1" ht="15.75" x14ac:dyDescent="0.25">
      <c r="A180" s="1">
        <v>318</v>
      </c>
      <c r="B180" s="1" t="s">
        <v>608</v>
      </c>
      <c r="C180" s="27" t="s">
        <v>609</v>
      </c>
      <c r="D180" s="27" t="s">
        <v>605</v>
      </c>
      <c r="E180" s="19">
        <f t="shared" si="47"/>
        <v>37577.21</v>
      </c>
      <c r="F180" s="69">
        <f t="shared" si="51"/>
        <v>0.65066000000000002</v>
      </c>
      <c r="G180" s="19">
        <f t="shared" si="48"/>
        <v>24449.97</v>
      </c>
      <c r="H180" s="31">
        <v>3</v>
      </c>
      <c r="I180" s="22">
        <f t="shared" si="66"/>
        <v>0.80437000000000003</v>
      </c>
      <c r="J180" s="22">
        <f t="shared" si="69"/>
        <v>1.25</v>
      </c>
      <c r="K180" s="23">
        <f t="shared" si="49"/>
        <v>0</v>
      </c>
      <c r="L180" s="24">
        <f t="shared" si="43"/>
        <v>73750.58</v>
      </c>
    </row>
    <row r="181" spans="1:12" s="25" customFormat="1" ht="15.75" x14ac:dyDescent="0.25">
      <c r="A181" s="1">
        <v>319</v>
      </c>
      <c r="B181" s="1" t="s">
        <v>610</v>
      </c>
      <c r="C181" s="27" t="s">
        <v>611</v>
      </c>
      <c r="D181" s="27" t="s">
        <v>605</v>
      </c>
      <c r="E181" s="19">
        <f t="shared" si="47"/>
        <v>37577.21</v>
      </c>
      <c r="F181" s="69">
        <f t="shared" si="51"/>
        <v>0.65066000000000002</v>
      </c>
      <c r="G181" s="19">
        <f t="shared" si="48"/>
        <v>24449.97</v>
      </c>
      <c r="H181" s="31">
        <v>4.3</v>
      </c>
      <c r="I181" s="22">
        <f t="shared" si="66"/>
        <v>0.80437000000000003</v>
      </c>
      <c r="J181" s="22">
        <f>$J$7</f>
        <v>1</v>
      </c>
      <c r="K181" s="23">
        <f t="shared" si="49"/>
        <v>0</v>
      </c>
      <c r="L181" s="24">
        <f t="shared" si="43"/>
        <v>84567.34</v>
      </c>
    </row>
    <row r="182" spans="1:12" s="25" customFormat="1" ht="15.75" x14ac:dyDescent="0.25">
      <c r="A182" s="1">
        <v>320</v>
      </c>
      <c r="B182" s="1" t="s">
        <v>612</v>
      </c>
      <c r="C182" s="27" t="s">
        <v>613</v>
      </c>
      <c r="D182" s="27" t="s">
        <v>605</v>
      </c>
      <c r="E182" s="19">
        <f t="shared" si="47"/>
        <v>37577.21</v>
      </c>
      <c r="F182" s="69">
        <f t="shared" si="51"/>
        <v>0.65066000000000002</v>
      </c>
      <c r="G182" s="19">
        <f t="shared" si="48"/>
        <v>24449.97</v>
      </c>
      <c r="H182" s="31">
        <v>2.42</v>
      </c>
      <c r="I182" s="22">
        <f t="shared" ref="I182:I186" si="70">$I$8</f>
        <v>0.80437000000000003</v>
      </c>
      <c r="J182" s="22">
        <f t="shared" ref="J182:J186" si="71">$J$8</f>
        <v>1.25</v>
      </c>
      <c r="K182" s="23">
        <f t="shared" si="49"/>
        <v>0</v>
      </c>
      <c r="L182" s="24">
        <f t="shared" si="43"/>
        <v>59492.14</v>
      </c>
    </row>
    <row r="183" spans="1:12" s="25" customFormat="1" ht="15.75" x14ac:dyDescent="0.25">
      <c r="A183" s="1">
        <v>321</v>
      </c>
      <c r="B183" s="1" t="s">
        <v>614</v>
      </c>
      <c r="C183" s="27" t="s">
        <v>615</v>
      </c>
      <c r="D183" s="27" t="s">
        <v>605</v>
      </c>
      <c r="E183" s="19">
        <f t="shared" si="47"/>
        <v>37577.21</v>
      </c>
      <c r="F183" s="69">
        <f t="shared" si="51"/>
        <v>0.65066000000000002</v>
      </c>
      <c r="G183" s="19">
        <f t="shared" si="48"/>
        <v>24449.97</v>
      </c>
      <c r="H183" s="31">
        <v>2.69</v>
      </c>
      <c r="I183" s="22">
        <f t="shared" si="70"/>
        <v>0.80437000000000003</v>
      </c>
      <c r="J183" s="22">
        <f t="shared" si="71"/>
        <v>1.25</v>
      </c>
      <c r="K183" s="23">
        <f t="shared" si="49"/>
        <v>0</v>
      </c>
      <c r="L183" s="24">
        <f t="shared" si="43"/>
        <v>66129.69</v>
      </c>
    </row>
    <row r="184" spans="1:12" s="25" customFormat="1" ht="15.75" x14ac:dyDescent="0.25">
      <c r="A184" s="1">
        <v>322</v>
      </c>
      <c r="B184" s="1" t="s">
        <v>616</v>
      </c>
      <c r="C184" s="27" t="s">
        <v>617</v>
      </c>
      <c r="D184" s="27" t="s">
        <v>605</v>
      </c>
      <c r="E184" s="19">
        <f t="shared" si="47"/>
        <v>37577.21</v>
      </c>
      <c r="F184" s="69">
        <f t="shared" si="51"/>
        <v>0.65066000000000002</v>
      </c>
      <c r="G184" s="19">
        <f t="shared" si="48"/>
        <v>24449.97</v>
      </c>
      <c r="H184" s="31">
        <v>4.12</v>
      </c>
      <c r="I184" s="22">
        <f t="shared" si="70"/>
        <v>0.80437000000000003</v>
      </c>
      <c r="J184" s="22">
        <f t="shared" si="71"/>
        <v>1.25</v>
      </c>
      <c r="K184" s="23">
        <f t="shared" si="49"/>
        <v>0</v>
      </c>
      <c r="L184" s="24">
        <f t="shared" si="43"/>
        <v>101284.14</v>
      </c>
    </row>
    <row r="185" spans="1:12" s="25" customFormat="1" ht="15.75" x14ac:dyDescent="0.25">
      <c r="A185" s="1">
        <v>323</v>
      </c>
      <c r="B185" s="1" t="s">
        <v>618</v>
      </c>
      <c r="C185" s="27" t="s">
        <v>619</v>
      </c>
      <c r="D185" s="27" t="s">
        <v>605</v>
      </c>
      <c r="E185" s="19">
        <f t="shared" si="47"/>
        <v>37577.21</v>
      </c>
      <c r="F185" s="69">
        <f t="shared" si="51"/>
        <v>0.65066000000000002</v>
      </c>
      <c r="G185" s="19">
        <f t="shared" si="48"/>
        <v>24449.97</v>
      </c>
      <c r="H185" s="31">
        <v>1.1599999999999999</v>
      </c>
      <c r="I185" s="22">
        <f t="shared" si="70"/>
        <v>0.80437000000000003</v>
      </c>
      <c r="J185" s="22">
        <f t="shared" si="71"/>
        <v>1.25</v>
      </c>
      <c r="K185" s="23">
        <f t="shared" si="49"/>
        <v>0</v>
      </c>
      <c r="L185" s="24">
        <f t="shared" ref="L185:L210" si="72">ROUND(G185*H185*I185*J185+K185,2)</f>
        <v>28516.89</v>
      </c>
    </row>
    <row r="186" spans="1:12" s="25" customFormat="1" ht="15.75" x14ac:dyDescent="0.25">
      <c r="A186" s="1">
        <v>324</v>
      </c>
      <c r="B186" s="1" t="s">
        <v>620</v>
      </c>
      <c r="C186" s="27" t="s">
        <v>621</v>
      </c>
      <c r="D186" s="27" t="s">
        <v>605</v>
      </c>
      <c r="E186" s="19">
        <f t="shared" si="47"/>
        <v>37577.21</v>
      </c>
      <c r="F186" s="69">
        <f t="shared" si="51"/>
        <v>0.65066000000000002</v>
      </c>
      <c r="G186" s="19">
        <f t="shared" si="48"/>
        <v>24449.97</v>
      </c>
      <c r="H186" s="31">
        <v>1.95</v>
      </c>
      <c r="I186" s="22">
        <f t="shared" si="70"/>
        <v>0.80437000000000003</v>
      </c>
      <c r="J186" s="22">
        <f t="shared" si="71"/>
        <v>1.25</v>
      </c>
      <c r="K186" s="23">
        <f t="shared" si="49"/>
        <v>0</v>
      </c>
      <c r="L186" s="24">
        <f t="shared" si="72"/>
        <v>47937.88</v>
      </c>
    </row>
    <row r="187" spans="1:12" s="25" customFormat="1" ht="15.75" x14ac:dyDescent="0.25">
      <c r="A187" s="1">
        <v>325</v>
      </c>
      <c r="B187" s="1" t="s">
        <v>622</v>
      </c>
      <c r="C187" s="27" t="s">
        <v>623</v>
      </c>
      <c r="D187" s="27" t="s">
        <v>605</v>
      </c>
      <c r="E187" s="19">
        <f t="shared" si="47"/>
        <v>37577.21</v>
      </c>
      <c r="F187" s="69">
        <f t="shared" si="51"/>
        <v>0.65066000000000002</v>
      </c>
      <c r="G187" s="19">
        <f t="shared" si="48"/>
        <v>24449.97</v>
      </c>
      <c r="H187" s="31">
        <v>2.46</v>
      </c>
      <c r="I187" s="22">
        <f>$I$7</f>
        <v>1</v>
      </c>
      <c r="J187" s="22">
        <f t="shared" ref="J187:J192" si="73">$J$7</f>
        <v>1</v>
      </c>
      <c r="K187" s="23">
        <f t="shared" si="49"/>
        <v>0</v>
      </c>
      <c r="L187" s="24">
        <f t="shared" si="72"/>
        <v>60146.93</v>
      </c>
    </row>
    <row r="188" spans="1:12" s="25" customFormat="1" ht="15.75" x14ac:dyDescent="0.25">
      <c r="A188" s="1">
        <v>326</v>
      </c>
      <c r="B188" s="1" t="s">
        <v>624</v>
      </c>
      <c r="C188" s="27" t="s">
        <v>625</v>
      </c>
      <c r="D188" s="27" t="s">
        <v>605</v>
      </c>
      <c r="E188" s="19">
        <f t="shared" si="47"/>
        <v>37577.21</v>
      </c>
      <c r="F188" s="69">
        <f t="shared" si="51"/>
        <v>0.65066000000000002</v>
      </c>
      <c r="G188" s="19">
        <f t="shared" si="48"/>
        <v>24449.97</v>
      </c>
      <c r="H188" s="31">
        <v>0.73</v>
      </c>
      <c r="I188" s="22">
        <f t="shared" ref="I188:I192" si="74">$I$7</f>
        <v>1</v>
      </c>
      <c r="J188" s="22">
        <f t="shared" si="73"/>
        <v>1</v>
      </c>
      <c r="K188" s="23">
        <f t="shared" si="49"/>
        <v>0</v>
      </c>
      <c r="L188" s="24">
        <f t="shared" si="72"/>
        <v>17848.48</v>
      </c>
    </row>
    <row r="189" spans="1:12" s="25" customFormat="1" ht="15.75" x14ac:dyDescent="0.25">
      <c r="A189" s="1">
        <v>327</v>
      </c>
      <c r="B189" s="1" t="s">
        <v>626</v>
      </c>
      <c r="C189" s="27" t="s">
        <v>627</v>
      </c>
      <c r="D189" s="27" t="s">
        <v>605</v>
      </c>
      <c r="E189" s="19">
        <f t="shared" si="47"/>
        <v>37577.21</v>
      </c>
      <c r="F189" s="69">
        <f t="shared" si="51"/>
        <v>0.65066000000000002</v>
      </c>
      <c r="G189" s="19">
        <f t="shared" si="48"/>
        <v>24449.97</v>
      </c>
      <c r="H189" s="31">
        <v>0.91</v>
      </c>
      <c r="I189" s="22">
        <f t="shared" si="74"/>
        <v>1</v>
      </c>
      <c r="J189" s="22">
        <f t="shared" si="73"/>
        <v>1</v>
      </c>
      <c r="K189" s="23">
        <f t="shared" si="49"/>
        <v>0</v>
      </c>
      <c r="L189" s="24">
        <f t="shared" si="72"/>
        <v>22249.47</v>
      </c>
    </row>
    <row r="190" spans="1:12" s="25" customFormat="1" ht="15.75" x14ac:dyDescent="0.25">
      <c r="A190" s="1">
        <v>328</v>
      </c>
      <c r="B190" s="1" t="s">
        <v>628</v>
      </c>
      <c r="C190" s="27" t="s">
        <v>629</v>
      </c>
      <c r="D190" s="27" t="s">
        <v>605</v>
      </c>
      <c r="E190" s="19">
        <f t="shared" si="47"/>
        <v>37577.21</v>
      </c>
      <c r="F190" s="69">
        <f t="shared" si="51"/>
        <v>0.65066000000000002</v>
      </c>
      <c r="G190" s="19">
        <f t="shared" si="48"/>
        <v>24449.97</v>
      </c>
      <c r="H190" s="31">
        <v>0.86</v>
      </c>
      <c r="I190" s="22">
        <f t="shared" si="74"/>
        <v>1</v>
      </c>
      <c r="J190" s="22">
        <f t="shared" si="73"/>
        <v>1</v>
      </c>
      <c r="K190" s="23">
        <f t="shared" si="49"/>
        <v>0</v>
      </c>
      <c r="L190" s="24">
        <f t="shared" si="72"/>
        <v>21026.97</v>
      </c>
    </row>
    <row r="191" spans="1:12" s="25" customFormat="1" ht="15.75" x14ac:dyDescent="0.25">
      <c r="A191" s="1">
        <v>329</v>
      </c>
      <c r="B191" s="1" t="s">
        <v>630</v>
      </c>
      <c r="C191" s="27" t="s">
        <v>631</v>
      </c>
      <c r="D191" s="27" t="s">
        <v>605</v>
      </c>
      <c r="E191" s="19">
        <f t="shared" si="47"/>
        <v>37577.21</v>
      </c>
      <c r="F191" s="69">
        <f t="shared" si="51"/>
        <v>0.65066000000000002</v>
      </c>
      <c r="G191" s="19">
        <f t="shared" si="48"/>
        <v>24449.97</v>
      </c>
      <c r="H191" s="31">
        <v>1.24</v>
      </c>
      <c r="I191" s="22">
        <f t="shared" si="74"/>
        <v>1</v>
      </c>
      <c r="J191" s="22">
        <f t="shared" si="73"/>
        <v>1</v>
      </c>
      <c r="K191" s="23">
        <f t="shared" si="49"/>
        <v>0</v>
      </c>
      <c r="L191" s="24">
        <f t="shared" si="72"/>
        <v>30317.96</v>
      </c>
    </row>
    <row r="192" spans="1:12" s="25" customFormat="1" ht="15.75" x14ac:dyDescent="0.25">
      <c r="A192" s="1">
        <v>330</v>
      </c>
      <c r="B192" s="1" t="s">
        <v>632</v>
      </c>
      <c r="C192" s="27" t="s">
        <v>633</v>
      </c>
      <c r="D192" s="27" t="s">
        <v>605</v>
      </c>
      <c r="E192" s="19">
        <f t="shared" si="47"/>
        <v>37577.21</v>
      </c>
      <c r="F192" s="69">
        <f t="shared" si="51"/>
        <v>0.65066000000000002</v>
      </c>
      <c r="G192" s="19">
        <f t="shared" si="48"/>
        <v>24449.97</v>
      </c>
      <c r="H192" s="31">
        <v>1.78</v>
      </c>
      <c r="I192" s="22">
        <f t="shared" si="74"/>
        <v>1</v>
      </c>
      <c r="J192" s="22">
        <f t="shared" si="73"/>
        <v>1</v>
      </c>
      <c r="K192" s="23">
        <f t="shared" si="49"/>
        <v>0</v>
      </c>
      <c r="L192" s="24">
        <f t="shared" si="72"/>
        <v>43520.95</v>
      </c>
    </row>
    <row r="193" spans="1:12" s="25" customFormat="1" ht="15.75" x14ac:dyDescent="0.25">
      <c r="A193" s="1">
        <v>331</v>
      </c>
      <c r="B193" s="1" t="s">
        <v>634</v>
      </c>
      <c r="C193" s="27" t="s">
        <v>635</v>
      </c>
      <c r="D193" s="27" t="s">
        <v>605</v>
      </c>
      <c r="E193" s="19">
        <f t="shared" si="47"/>
        <v>37577.21</v>
      </c>
      <c r="F193" s="69">
        <f t="shared" si="51"/>
        <v>0.65066000000000002</v>
      </c>
      <c r="G193" s="19">
        <f t="shared" si="48"/>
        <v>24449.97</v>
      </c>
      <c r="H193" s="31">
        <v>5.6</v>
      </c>
      <c r="I193" s="22">
        <f t="shared" ref="I193" si="75">$I$7</f>
        <v>1</v>
      </c>
      <c r="J193" s="22">
        <f t="shared" ref="J193:J210" si="76">$J$8</f>
        <v>1.25</v>
      </c>
      <c r="K193" s="23">
        <f t="shared" si="49"/>
        <v>0</v>
      </c>
      <c r="L193" s="24">
        <f t="shared" si="72"/>
        <v>171149.79</v>
      </c>
    </row>
    <row r="194" spans="1:12" s="25" customFormat="1" ht="15.75" x14ac:dyDescent="0.25">
      <c r="A194" s="1">
        <v>332</v>
      </c>
      <c r="B194" s="1" t="s">
        <v>636</v>
      </c>
      <c r="C194" s="27" t="s">
        <v>637</v>
      </c>
      <c r="D194" s="27" t="s">
        <v>605</v>
      </c>
      <c r="E194" s="19">
        <f t="shared" si="47"/>
        <v>37577.21</v>
      </c>
      <c r="F194" s="69">
        <f t="shared" si="51"/>
        <v>0.65066000000000002</v>
      </c>
      <c r="G194" s="19">
        <f t="shared" si="48"/>
        <v>24449.97</v>
      </c>
      <c r="H194" s="31">
        <v>1.1299999999999999</v>
      </c>
      <c r="I194" s="22">
        <f t="shared" ref="I194:I196" si="77">$I$8</f>
        <v>0.80437000000000003</v>
      </c>
      <c r="J194" s="22">
        <f t="shared" si="76"/>
        <v>1.25</v>
      </c>
      <c r="K194" s="23">
        <f t="shared" si="49"/>
        <v>0</v>
      </c>
      <c r="L194" s="24">
        <f t="shared" si="72"/>
        <v>27779.39</v>
      </c>
    </row>
    <row r="195" spans="1:12" s="25" customFormat="1" ht="15.75" x14ac:dyDescent="0.25">
      <c r="A195" s="1">
        <v>333</v>
      </c>
      <c r="B195" s="1" t="s">
        <v>638</v>
      </c>
      <c r="C195" s="27" t="s">
        <v>639</v>
      </c>
      <c r="D195" s="27" t="s">
        <v>605</v>
      </c>
      <c r="E195" s="19">
        <f t="shared" si="47"/>
        <v>37577.21</v>
      </c>
      <c r="F195" s="69">
        <f t="shared" si="51"/>
        <v>0.65066000000000002</v>
      </c>
      <c r="G195" s="19">
        <f t="shared" si="48"/>
        <v>24449.97</v>
      </c>
      <c r="H195" s="31">
        <v>1.19</v>
      </c>
      <c r="I195" s="22">
        <f t="shared" si="77"/>
        <v>0.80437000000000003</v>
      </c>
      <c r="J195" s="22">
        <f t="shared" si="76"/>
        <v>1.25</v>
      </c>
      <c r="K195" s="23">
        <f t="shared" si="49"/>
        <v>0</v>
      </c>
      <c r="L195" s="24">
        <f t="shared" si="72"/>
        <v>29254.400000000001</v>
      </c>
    </row>
    <row r="196" spans="1:12" s="25" customFormat="1" ht="15.75" x14ac:dyDescent="0.25">
      <c r="A196" s="1">
        <v>334</v>
      </c>
      <c r="B196" s="1" t="s">
        <v>640</v>
      </c>
      <c r="C196" s="27" t="s">
        <v>641</v>
      </c>
      <c r="D196" s="27" t="s">
        <v>605</v>
      </c>
      <c r="E196" s="19">
        <f t="shared" si="47"/>
        <v>37577.21</v>
      </c>
      <c r="F196" s="69">
        <f t="shared" si="51"/>
        <v>0.65066000000000002</v>
      </c>
      <c r="G196" s="19">
        <f t="shared" si="48"/>
        <v>24449.97</v>
      </c>
      <c r="H196" s="31">
        <v>2.13</v>
      </c>
      <c r="I196" s="22">
        <f t="shared" si="77"/>
        <v>0.80437000000000003</v>
      </c>
      <c r="J196" s="22">
        <f t="shared" si="76"/>
        <v>1.25</v>
      </c>
      <c r="K196" s="23">
        <f t="shared" si="49"/>
        <v>0</v>
      </c>
      <c r="L196" s="24">
        <f t="shared" si="72"/>
        <v>52362.91</v>
      </c>
    </row>
    <row r="197" spans="1:12" s="25" customFormat="1" ht="15.75" x14ac:dyDescent="0.25">
      <c r="A197" s="1">
        <v>343</v>
      </c>
      <c r="B197" s="1" t="s">
        <v>659</v>
      </c>
      <c r="C197" s="27" t="s">
        <v>660</v>
      </c>
      <c r="D197" s="27" t="s">
        <v>661</v>
      </c>
      <c r="E197" s="19">
        <f t="shared" si="47"/>
        <v>37577.21</v>
      </c>
      <c r="F197" s="69">
        <f t="shared" si="51"/>
        <v>0.65066000000000002</v>
      </c>
      <c r="G197" s="19">
        <f t="shared" si="48"/>
        <v>24449.97</v>
      </c>
      <c r="H197" s="31">
        <v>0.89</v>
      </c>
      <c r="I197" s="22">
        <f t="shared" ref="I197:I202" si="78">$I$7</f>
        <v>1</v>
      </c>
      <c r="J197" s="22">
        <f t="shared" si="76"/>
        <v>1.25</v>
      </c>
      <c r="K197" s="23">
        <f t="shared" si="49"/>
        <v>0</v>
      </c>
      <c r="L197" s="24">
        <f t="shared" si="72"/>
        <v>27200.59</v>
      </c>
    </row>
    <row r="198" spans="1:12" s="25" customFormat="1" ht="15.75" x14ac:dyDescent="0.25">
      <c r="A198" s="1">
        <v>344</v>
      </c>
      <c r="B198" s="1" t="s">
        <v>662</v>
      </c>
      <c r="C198" s="27" t="s">
        <v>663</v>
      </c>
      <c r="D198" s="27" t="s">
        <v>661</v>
      </c>
      <c r="E198" s="19">
        <f t="shared" si="47"/>
        <v>37577.21</v>
      </c>
      <c r="F198" s="69">
        <f t="shared" si="51"/>
        <v>0.65066000000000002</v>
      </c>
      <c r="G198" s="19">
        <f t="shared" si="48"/>
        <v>24449.97</v>
      </c>
      <c r="H198" s="31">
        <v>0.74</v>
      </c>
      <c r="I198" s="22">
        <f t="shared" si="78"/>
        <v>1</v>
      </c>
      <c r="J198" s="22">
        <f t="shared" si="76"/>
        <v>1.25</v>
      </c>
      <c r="K198" s="23">
        <f t="shared" si="49"/>
        <v>0</v>
      </c>
      <c r="L198" s="24">
        <f t="shared" si="72"/>
        <v>22616.22</v>
      </c>
    </row>
    <row r="199" spans="1:12" s="25" customFormat="1" ht="15.75" x14ac:dyDescent="0.25">
      <c r="A199" s="1">
        <v>345</v>
      </c>
      <c r="B199" s="1" t="s">
        <v>664</v>
      </c>
      <c r="C199" s="27" t="s">
        <v>665</v>
      </c>
      <c r="D199" s="27" t="s">
        <v>661</v>
      </c>
      <c r="E199" s="19">
        <f t="shared" ref="E199:E210" si="79">$E$7</f>
        <v>37577.21</v>
      </c>
      <c r="F199" s="69">
        <f t="shared" si="51"/>
        <v>0.65066000000000002</v>
      </c>
      <c r="G199" s="19">
        <f t="shared" ref="G199:G210" si="80">$G$7</f>
        <v>24449.97</v>
      </c>
      <c r="H199" s="31">
        <v>1.27</v>
      </c>
      <c r="I199" s="22">
        <f t="shared" si="78"/>
        <v>1</v>
      </c>
      <c r="J199" s="22">
        <f t="shared" si="76"/>
        <v>1.25</v>
      </c>
      <c r="K199" s="23">
        <f t="shared" ref="K199:K210" si="81">$K$7</f>
        <v>0</v>
      </c>
      <c r="L199" s="24">
        <f t="shared" si="72"/>
        <v>38814.33</v>
      </c>
    </row>
    <row r="200" spans="1:12" s="25" customFormat="1" ht="15.75" x14ac:dyDescent="0.25">
      <c r="A200" s="1">
        <v>346</v>
      </c>
      <c r="B200" s="1" t="s">
        <v>666</v>
      </c>
      <c r="C200" s="27" t="s">
        <v>667</v>
      </c>
      <c r="D200" s="27" t="s">
        <v>661</v>
      </c>
      <c r="E200" s="19">
        <f t="shared" si="79"/>
        <v>37577.21</v>
      </c>
      <c r="F200" s="69">
        <f t="shared" si="51"/>
        <v>0.65066000000000002</v>
      </c>
      <c r="G200" s="19">
        <f t="shared" si="80"/>
        <v>24449.97</v>
      </c>
      <c r="H200" s="31">
        <v>1.63</v>
      </c>
      <c r="I200" s="22">
        <f t="shared" si="78"/>
        <v>1</v>
      </c>
      <c r="J200" s="22">
        <f t="shared" si="76"/>
        <v>1.25</v>
      </c>
      <c r="K200" s="23">
        <f t="shared" si="81"/>
        <v>0</v>
      </c>
      <c r="L200" s="24">
        <f t="shared" si="72"/>
        <v>49816.81</v>
      </c>
    </row>
    <row r="201" spans="1:12" s="25" customFormat="1" ht="15.75" x14ac:dyDescent="0.25">
      <c r="A201" s="1">
        <v>347</v>
      </c>
      <c r="B201" s="1" t="s">
        <v>668</v>
      </c>
      <c r="C201" s="27" t="s">
        <v>669</v>
      </c>
      <c r="D201" s="27" t="s">
        <v>661</v>
      </c>
      <c r="E201" s="19">
        <f t="shared" si="79"/>
        <v>37577.21</v>
      </c>
      <c r="F201" s="69">
        <f t="shared" ref="F201:F210" si="82">$F$7</f>
        <v>0.65066000000000002</v>
      </c>
      <c r="G201" s="19">
        <f t="shared" si="80"/>
        <v>24449.97</v>
      </c>
      <c r="H201" s="31">
        <v>1.9</v>
      </c>
      <c r="I201" s="22">
        <f t="shared" si="78"/>
        <v>1</v>
      </c>
      <c r="J201" s="22">
        <f t="shared" si="76"/>
        <v>1.25</v>
      </c>
      <c r="K201" s="23">
        <f t="shared" si="81"/>
        <v>0</v>
      </c>
      <c r="L201" s="24">
        <f t="shared" si="72"/>
        <v>58068.68</v>
      </c>
    </row>
    <row r="202" spans="1:12" s="25" customFormat="1" ht="15.75" x14ac:dyDescent="0.25">
      <c r="A202" s="1">
        <v>348</v>
      </c>
      <c r="B202" s="1" t="s">
        <v>670</v>
      </c>
      <c r="C202" s="27" t="s">
        <v>671</v>
      </c>
      <c r="D202" s="27" t="s">
        <v>672</v>
      </c>
      <c r="E202" s="19">
        <f t="shared" si="79"/>
        <v>37577.21</v>
      </c>
      <c r="F202" s="69">
        <f t="shared" si="82"/>
        <v>0.65066000000000002</v>
      </c>
      <c r="G202" s="19">
        <f t="shared" si="80"/>
        <v>24449.97</v>
      </c>
      <c r="H202" s="31">
        <v>1.02</v>
      </c>
      <c r="I202" s="22">
        <f t="shared" si="78"/>
        <v>1</v>
      </c>
      <c r="J202" s="22">
        <f t="shared" si="76"/>
        <v>1.25</v>
      </c>
      <c r="K202" s="23">
        <f t="shared" si="81"/>
        <v>0</v>
      </c>
      <c r="L202" s="24">
        <f t="shared" si="72"/>
        <v>31173.71</v>
      </c>
    </row>
    <row r="203" spans="1:12" s="25" customFormat="1" ht="15.75" x14ac:dyDescent="0.25">
      <c r="A203" s="1">
        <v>349</v>
      </c>
      <c r="B203" s="1" t="s">
        <v>673</v>
      </c>
      <c r="C203" s="27" t="s">
        <v>674</v>
      </c>
      <c r="D203" s="27" t="s">
        <v>672</v>
      </c>
      <c r="E203" s="19">
        <f t="shared" si="79"/>
        <v>37577.21</v>
      </c>
      <c r="F203" s="69">
        <f t="shared" si="82"/>
        <v>0.65066000000000002</v>
      </c>
      <c r="G203" s="19">
        <f t="shared" si="80"/>
        <v>24449.97</v>
      </c>
      <c r="H203" s="31">
        <v>1.49</v>
      </c>
      <c r="I203" s="22">
        <f>$I$8</f>
        <v>0.80437000000000003</v>
      </c>
      <c r="J203" s="22">
        <f t="shared" si="76"/>
        <v>1.25</v>
      </c>
      <c r="K203" s="23">
        <f t="shared" si="81"/>
        <v>0</v>
      </c>
      <c r="L203" s="24">
        <f t="shared" si="72"/>
        <v>36629.46</v>
      </c>
    </row>
    <row r="204" spans="1:12" s="25" customFormat="1" ht="15.75" x14ac:dyDescent="0.25">
      <c r="A204" s="1">
        <v>350</v>
      </c>
      <c r="B204" s="1" t="s">
        <v>675</v>
      </c>
      <c r="C204" s="27" t="s">
        <v>676</v>
      </c>
      <c r="D204" s="27" t="s">
        <v>672</v>
      </c>
      <c r="E204" s="19">
        <f t="shared" si="79"/>
        <v>37577.21</v>
      </c>
      <c r="F204" s="69">
        <f t="shared" si="82"/>
        <v>0.65066000000000002</v>
      </c>
      <c r="G204" s="19">
        <f t="shared" si="80"/>
        <v>24449.97</v>
      </c>
      <c r="H204" s="31">
        <v>2.14</v>
      </c>
      <c r="I204" s="22">
        <f>$I$8</f>
        <v>0.80437000000000003</v>
      </c>
      <c r="J204" s="22">
        <f t="shared" si="76"/>
        <v>1.25</v>
      </c>
      <c r="K204" s="23">
        <f t="shared" si="81"/>
        <v>0</v>
      </c>
      <c r="L204" s="24">
        <f t="shared" si="72"/>
        <v>52608.75</v>
      </c>
    </row>
    <row r="205" spans="1:12" s="25" customFormat="1" ht="15.75" x14ac:dyDescent="0.25">
      <c r="A205" s="1">
        <v>351</v>
      </c>
      <c r="B205" s="1" t="s">
        <v>677</v>
      </c>
      <c r="C205" s="27" t="s">
        <v>678</v>
      </c>
      <c r="D205" s="27" t="s">
        <v>672</v>
      </c>
      <c r="E205" s="19">
        <f t="shared" si="79"/>
        <v>37577.21</v>
      </c>
      <c r="F205" s="69">
        <f t="shared" si="82"/>
        <v>0.65066000000000002</v>
      </c>
      <c r="G205" s="19">
        <f t="shared" si="80"/>
        <v>24449.97</v>
      </c>
      <c r="H205" s="31">
        <v>1.25</v>
      </c>
      <c r="I205" s="22">
        <f>$I$8</f>
        <v>0.80437000000000003</v>
      </c>
      <c r="J205" s="22">
        <f t="shared" si="76"/>
        <v>1.25</v>
      </c>
      <c r="K205" s="23">
        <f t="shared" si="81"/>
        <v>0</v>
      </c>
      <c r="L205" s="24">
        <f t="shared" si="72"/>
        <v>30729.41</v>
      </c>
    </row>
    <row r="206" spans="1:12" s="25" customFormat="1" ht="15.75" x14ac:dyDescent="0.25">
      <c r="A206" s="1">
        <v>352</v>
      </c>
      <c r="B206" s="1" t="s">
        <v>679</v>
      </c>
      <c r="C206" s="27" t="s">
        <v>680</v>
      </c>
      <c r="D206" s="27" t="s">
        <v>672</v>
      </c>
      <c r="E206" s="19">
        <f t="shared" si="79"/>
        <v>37577.21</v>
      </c>
      <c r="F206" s="69">
        <f t="shared" si="82"/>
        <v>0.65066000000000002</v>
      </c>
      <c r="G206" s="19">
        <f t="shared" si="80"/>
        <v>24449.97</v>
      </c>
      <c r="H206" s="31">
        <v>2.76</v>
      </c>
      <c r="I206" s="22">
        <f>$I$8</f>
        <v>0.80437000000000003</v>
      </c>
      <c r="J206" s="22">
        <f t="shared" si="76"/>
        <v>1.25</v>
      </c>
      <c r="K206" s="23">
        <f t="shared" si="81"/>
        <v>0</v>
      </c>
      <c r="L206" s="24">
        <f t="shared" si="72"/>
        <v>67850.539999999994</v>
      </c>
    </row>
    <row r="207" spans="1:12" s="25" customFormat="1" ht="30" x14ac:dyDescent="0.25">
      <c r="A207" s="1">
        <v>353</v>
      </c>
      <c r="B207" s="1" t="s">
        <v>681</v>
      </c>
      <c r="C207" s="27" t="s">
        <v>682</v>
      </c>
      <c r="D207" s="27" t="s">
        <v>672</v>
      </c>
      <c r="E207" s="19">
        <f t="shared" si="79"/>
        <v>37577.21</v>
      </c>
      <c r="F207" s="69">
        <f t="shared" si="82"/>
        <v>0.65066000000000002</v>
      </c>
      <c r="G207" s="19">
        <f t="shared" si="80"/>
        <v>24449.97</v>
      </c>
      <c r="H207" s="31">
        <v>0.76</v>
      </c>
      <c r="I207" s="22">
        <f t="shared" ref="I207" si="83">$I$7</f>
        <v>1</v>
      </c>
      <c r="J207" s="22">
        <f t="shared" si="76"/>
        <v>1.25</v>
      </c>
      <c r="K207" s="23">
        <f t="shared" si="81"/>
        <v>0</v>
      </c>
      <c r="L207" s="24">
        <f t="shared" si="72"/>
        <v>23227.47</v>
      </c>
    </row>
    <row r="208" spans="1:12" s="25" customFormat="1" ht="15.75" x14ac:dyDescent="0.25">
      <c r="A208" s="1">
        <v>354</v>
      </c>
      <c r="B208" s="1" t="s">
        <v>683</v>
      </c>
      <c r="C208" s="27" t="s">
        <v>684</v>
      </c>
      <c r="D208" s="27" t="s">
        <v>672</v>
      </c>
      <c r="E208" s="19">
        <f t="shared" si="79"/>
        <v>37577.21</v>
      </c>
      <c r="F208" s="69">
        <f t="shared" si="82"/>
        <v>0.65066000000000002</v>
      </c>
      <c r="G208" s="19">
        <f t="shared" si="80"/>
        <v>24449.97</v>
      </c>
      <c r="H208" s="31">
        <v>1.06</v>
      </c>
      <c r="I208" s="22">
        <f>$I$8</f>
        <v>0.80437000000000003</v>
      </c>
      <c r="J208" s="22">
        <f t="shared" si="76"/>
        <v>1.25</v>
      </c>
      <c r="K208" s="23">
        <f t="shared" si="81"/>
        <v>0</v>
      </c>
      <c r="L208" s="24">
        <f t="shared" si="72"/>
        <v>26058.54</v>
      </c>
    </row>
    <row r="209" spans="1:12" s="25" customFormat="1" ht="15.75" x14ac:dyDescent="0.25">
      <c r="A209" s="1">
        <v>355</v>
      </c>
      <c r="B209" s="1" t="s">
        <v>685</v>
      </c>
      <c r="C209" s="27" t="s">
        <v>686</v>
      </c>
      <c r="D209" s="27" t="s">
        <v>672</v>
      </c>
      <c r="E209" s="19">
        <f t="shared" si="79"/>
        <v>37577.21</v>
      </c>
      <c r="F209" s="69">
        <f t="shared" si="82"/>
        <v>0.65066000000000002</v>
      </c>
      <c r="G209" s="19">
        <f t="shared" si="80"/>
        <v>24449.97</v>
      </c>
      <c r="H209" s="31">
        <v>1.1599999999999999</v>
      </c>
      <c r="I209" s="22">
        <f t="shared" ref="I209:I210" si="84">$I$7</f>
        <v>1</v>
      </c>
      <c r="J209" s="22">
        <f t="shared" si="76"/>
        <v>1.25</v>
      </c>
      <c r="K209" s="23">
        <f t="shared" si="81"/>
        <v>0</v>
      </c>
      <c r="L209" s="24">
        <f t="shared" si="72"/>
        <v>35452.46</v>
      </c>
    </row>
    <row r="210" spans="1:12" s="25" customFormat="1" ht="15.75" x14ac:dyDescent="0.25">
      <c r="A210" s="1">
        <v>356</v>
      </c>
      <c r="B210" s="1" t="s">
        <v>687</v>
      </c>
      <c r="C210" s="27" t="s">
        <v>688</v>
      </c>
      <c r="D210" s="27" t="s">
        <v>672</v>
      </c>
      <c r="E210" s="19">
        <f t="shared" si="79"/>
        <v>37577.21</v>
      </c>
      <c r="F210" s="69">
        <f t="shared" si="82"/>
        <v>0.65066000000000002</v>
      </c>
      <c r="G210" s="19">
        <f t="shared" si="80"/>
        <v>24449.97</v>
      </c>
      <c r="H210" s="31">
        <v>3.32</v>
      </c>
      <c r="I210" s="22">
        <f t="shared" si="84"/>
        <v>1</v>
      </c>
      <c r="J210" s="22">
        <f t="shared" si="76"/>
        <v>1.25</v>
      </c>
      <c r="K210" s="23">
        <f t="shared" si="81"/>
        <v>0</v>
      </c>
      <c r="L210" s="24">
        <f t="shared" si="72"/>
        <v>101467.38</v>
      </c>
    </row>
    <row r="211" spans="1:12" ht="42" customHeight="1" x14ac:dyDescent="0.25">
      <c r="A211" s="73" t="s">
        <v>882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</row>
    <row r="212" spans="1:12" s="34" customFormat="1" ht="48" customHeight="1" x14ac:dyDescent="0.25">
      <c r="A212" s="73" t="s">
        <v>881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</row>
  </sheetData>
  <autoFilter ref="B5:K210"/>
  <mergeCells count="6">
    <mergeCell ref="G1:L1"/>
    <mergeCell ref="A3:L3"/>
    <mergeCell ref="A4:L4"/>
    <mergeCell ref="A212:L212"/>
    <mergeCell ref="G2:L2"/>
    <mergeCell ref="A211:L211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43"/>
  <sheetViews>
    <sheetView view="pageBreakPreview" zoomScale="60" zoomScaleNormal="80" workbookViewId="0">
      <selection activeCell="A22" sqref="A1:XFD1048576"/>
    </sheetView>
  </sheetViews>
  <sheetFormatPr defaultRowHeight="15" x14ac:dyDescent="0.25"/>
  <cols>
    <col min="1" max="1" width="9.140625" style="63" customWidth="1"/>
    <col min="2" max="2" width="10.42578125" style="63" customWidth="1"/>
    <col min="3" max="3" width="93.7109375" style="63" customWidth="1"/>
    <col min="4" max="4" width="26.85546875" style="64" customWidth="1"/>
    <col min="5" max="5" width="25.5703125" style="63" customWidth="1"/>
    <col min="6" max="6" width="15.140625" style="63" customWidth="1"/>
    <col min="7" max="8" width="15.85546875" style="63" customWidth="1"/>
    <col min="9" max="9" width="15.140625" style="63" customWidth="1"/>
    <col min="10" max="10" width="16.28515625" style="65" customWidth="1"/>
    <col min="11" max="11" width="21.42578125" style="65" customWidth="1"/>
    <col min="12" max="12" width="14.28515625" style="49" customWidth="1"/>
    <col min="13" max="13" width="17.5703125" style="49" customWidth="1"/>
    <col min="14" max="14" width="13.7109375" style="35" customWidth="1"/>
    <col min="15" max="15" width="28.28515625" style="35" customWidth="1"/>
    <col min="16" max="16384" width="9.140625" style="35"/>
  </cols>
  <sheetData>
    <row r="1" spans="1:15" ht="58.5" customHeight="1" x14ac:dyDescent="0.25">
      <c r="A1" s="77" t="s">
        <v>867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5" customHeight="1" x14ac:dyDescent="0.25">
      <c r="A2" s="78" t="s">
        <v>762</v>
      </c>
      <c r="B2" s="78" t="s">
        <v>763</v>
      </c>
      <c r="C2" s="79" t="s">
        <v>2</v>
      </c>
      <c r="D2" s="80" t="s">
        <v>3</v>
      </c>
      <c r="E2" s="81" t="s">
        <v>764</v>
      </c>
      <c r="F2" s="81" t="s">
        <v>852</v>
      </c>
      <c r="G2" s="81" t="s">
        <v>851</v>
      </c>
      <c r="H2" s="84" t="s">
        <v>810</v>
      </c>
      <c r="I2" s="81" t="s">
        <v>809</v>
      </c>
      <c r="J2" s="82" t="s">
        <v>811</v>
      </c>
      <c r="K2" s="82" t="s">
        <v>812</v>
      </c>
      <c r="L2" s="84" t="s">
        <v>808</v>
      </c>
      <c r="M2" s="84" t="s">
        <v>7</v>
      </c>
      <c r="N2" s="81" t="s">
        <v>765</v>
      </c>
      <c r="O2" s="81" t="s">
        <v>813</v>
      </c>
    </row>
    <row r="3" spans="1:15" ht="154.5" customHeight="1" x14ac:dyDescent="0.25">
      <c r="A3" s="78"/>
      <c r="B3" s="78"/>
      <c r="C3" s="79"/>
      <c r="D3" s="80"/>
      <c r="E3" s="81"/>
      <c r="F3" s="81"/>
      <c r="G3" s="81"/>
      <c r="H3" s="84"/>
      <c r="I3" s="81"/>
      <c r="J3" s="83"/>
      <c r="K3" s="83"/>
      <c r="L3" s="84"/>
      <c r="M3" s="84"/>
      <c r="N3" s="81"/>
      <c r="O3" s="85"/>
    </row>
    <row r="4" spans="1:15" ht="17.25" customHeight="1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</row>
    <row r="5" spans="1:15" s="49" customFormat="1" ht="17.25" customHeight="1" x14ac:dyDescent="0.25">
      <c r="A5" s="36">
        <v>29</v>
      </c>
      <c r="B5" s="37" t="s">
        <v>799</v>
      </c>
      <c r="C5" s="38" t="s">
        <v>800</v>
      </c>
      <c r="D5" s="39" t="s">
        <v>807</v>
      </c>
      <c r="E5" s="40">
        <f>ROUND(37577.21/1.007,2)</f>
        <v>37316</v>
      </c>
      <c r="F5" s="41">
        <v>0.65066000000000002</v>
      </c>
      <c r="G5" s="40">
        <v>24280.01</v>
      </c>
      <c r="H5" s="42">
        <v>1.0069999999999999</v>
      </c>
      <c r="I5" s="43">
        <v>0.32</v>
      </c>
      <c r="J5" s="44">
        <f t="shared" ref="J5:J8" si="0">ROUND(1-K5,4)</f>
        <v>2.53E-2</v>
      </c>
      <c r="K5" s="45">
        <v>0.97470000000000001</v>
      </c>
      <c r="L5" s="46">
        <v>1</v>
      </c>
      <c r="M5" s="46">
        <v>1.25</v>
      </c>
      <c r="N5" s="47">
        <v>0</v>
      </c>
      <c r="O5" s="48">
        <f>ROUND(G5*I5*(J5+K5*L5*M5*H5),2)</f>
        <v>9729.1299999999992</v>
      </c>
    </row>
    <row r="6" spans="1:15" s="52" customFormat="1" ht="17.25" customHeight="1" x14ac:dyDescent="0.25">
      <c r="A6" s="36">
        <v>30</v>
      </c>
      <c r="B6" s="50" t="s">
        <v>801</v>
      </c>
      <c r="C6" s="38" t="s">
        <v>802</v>
      </c>
      <c r="D6" s="39" t="s">
        <v>807</v>
      </c>
      <c r="E6" s="40">
        <f>$E$5</f>
        <v>37316</v>
      </c>
      <c r="F6" s="41">
        <f>$F$5</f>
        <v>0.65066000000000002</v>
      </c>
      <c r="G6" s="40">
        <f>$G$5</f>
        <v>24280.01</v>
      </c>
      <c r="H6" s="42">
        <f>$H$5</f>
        <v>1.0069999999999999</v>
      </c>
      <c r="I6" s="51">
        <v>1.39</v>
      </c>
      <c r="J6" s="44">
        <f t="shared" si="0"/>
        <v>1.5100000000000001E-2</v>
      </c>
      <c r="K6" s="45">
        <v>0.9849</v>
      </c>
      <c r="L6" s="46">
        <v>0.80437000000000003</v>
      </c>
      <c r="M6" s="46">
        <f>$M$5</f>
        <v>1.25</v>
      </c>
      <c r="N6" s="47">
        <f>$N$5</f>
        <v>0</v>
      </c>
      <c r="O6" s="48">
        <f t="shared" ref="O6:O42" si="1">ROUND(G6*I6*(J6+K6*L6*M6*H6),2)</f>
        <v>34164.730000000003</v>
      </c>
    </row>
    <row r="7" spans="1:15" s="52" customFormat="1" ht="17.25" customHeight="1" x14ac:dyDescent="0.25">
      <c r="A7" s="36">
        <v>31</v>
      </c>
      <c r="B7" s="37" t="s">
        <v>803</v>
      </c>
      <c r="C7" s="38" t="s">
        <v>804</v>
      </c>
      <c r="D7" s="39" t="s">
        <v>807</v>
      </c>
      <c r="E7" s="40">
        <f t="shared" ref="E7:E42" si="2">$E$5</f>
        <v>37316</v>
      </c>
      <c r="F7" s="41">
        <f t="shared" ref="F7:F42" si="3">$F$5</f>
        <v>0.65066000000000002</v>
      </c>
      <c r="G7" s="40">
        <f t="shared" ref="G7:G42" si="4">$G$5</f>
        <v>24280.01</v>
      </c>
      <c r="H7" s="42">
        <f t="shared" ref="H7:H42" si="5">$H$5</f>
        <v>1.0069999999999999</v>
      </c>
      <c r="I7" s="43">
        <v>2.1</v>
      </c>
      <c r="J7" s="44">
        <f t="shared" si="0"/>
        <v>9.5999999999999992E-3</v>
      </c>
      <c r="K7" s="45">
        <v>0.99039999999999995</v>
      </c>
      <c r="L7" s="46">
        <f>$L$6</f>
        <v>0.80437000000000003</v>
      </c>
      <c r="M7" s="46">
        <f t="shared" ref="M7:M41" si="6">$M$5</f>
        <v>1.25</v>
      </c>
      <c r="N7" s="47">
        <f t="shared" ref="N7:N42" si="7">$N$5</f>
        <v>0</v>
      </c>
      <c r="O7" s="48">
        <f t="shared" si="1"/>
        <v>51619.29</v>
      </c>
    </row>
    <row r="8" spans="1:15" s="52" customFormat="1" ht="17.25" customHeight="1" x14ac:dyDescent="0.25">
      <c r="A8" s="36">
        <v>32</v>
      </c>
      <c r="B8" s="37" t="s">
        <v>805</v>
      </c>
      <c r="C8" s="38" t="s">
        <v>806</v>
      </c>
      <c r="D8" s="39" t="s">
        <v>807</v>
      </c>
      <c r="E8" s="40">
        <f t="shared" si="2"/>
        <v>37316</v>
      </c>
      <c r="F8" s="41">
        <f t="shared" si="3"/>
        <v>0.65066000000000002</v>
      </c>
      <c r="G8" s="40">
        <f t="shared" si="4"/>
        <v>24280.01</v>
      </c>
      <c r="H8" s="42">
        <f t="shared" si="5"/>
        <v>1.0069999999999999</v>
      </c>
      <c r="I8" s="43">
        <v>2.86</v>
      </c>
      <c r="J8" s="44">
        <f t="shared" si="0"/>
        <v>0.02</v>
      </c>
      <c r="K8" s="45">
        <v>0.98</v>
      </c>
      <c r="L8" s="46">
        <f>$L$6</f>
        <v>0.80437000000000003</v>
      </c>
      <c r="M8" s="46">
        <f t="shared" si="6"/>
        <v>1.25</v>
      </c>
      <c r="N8" s="47">
        <f t="shared" si="7"/>
        <v>0</v>
      </c>
      <c r="O8" s="48">
        <f t="shared" si="1"/>
        <v>70291.53</v>
      </c>
    </row>
    <row r="9" spans="1:15" ht="30" x14ac:dyDescent="0.25">
      <c r="A9" s="1">
        <v>158</v>
      </c>
      <c r="B9" s="16" t="s">
        <v>826</v>
      </c>
      <c r="C9" s="53" t="s">
        <v>766</v>
      </c>
      <c r="D9" s="27" t="s">
        <v>278</v>
      </c>
      <c r="E9" s="19">
        <f t="shared" si="2"/>
        <v>37316</v>
      </c>
      <c r="F9" s="54">
        <f t="shared" si="3"/>
        <v>0.65066000000000002</v>
      </c>
      <c r="G9" s="19">
        <f t="shared" si="4"/>
        <v>24280.01</v>
      </c>
      <c r="H9" s="55">
        <f t="shared" si="5"/>
        <v>1.0069999999999999</v>
      </c>
      <c r="I9" s="56">
        <v>0.4</v>
      </c>
      <c r="J9" s="57">
        <f>ROUND(1-K9,4)</f>
        <v>0.44369999999999998</v>
      </c>
      <c r="K9" s="58">
        <v>0.55630000000000002</v>
      </c>
      <c r="L9" s="59">
        <v>1</v>
      </c>
      <c r="M9" s="46">
        <f t="shared" si="6"/>
        <v>1.25</v>
      </c>
      <c r="N9" s="47">
        <f t="shared" si="7"/>
        <v>0</v>
      </c>
      <c r="O9" s="48">
        <f t="shared" si="1"/>
        <v>11109.98</v>
      </c>
    </row>
    <row r="10" spans="1:15" ht="30" x14ac:dyDescent="0.25">
      <c r="A10" s="1">
        <v>159</v>
      </c>
      <c r="B10" s="16" t="s">
        <v>827</v>
      </c>
      <c r="C10" s="53" t="s">
        <v>767</v>
      </c>
      <c r="D10" s="27" t="s">
        <v>278</v>
      </c>
      <c r="E10" s="19">
        <f t="shared" si="2"/>
        <v>37316</v>
      </c>
      <c r="F10" s="54">
        <f t="shared" si="3"/>
        <v>0.65066000000000002</v>
      </c>
      <c r="G10" s="19">
        <f t="shared" si="4"/>
        <v>24280.01</v>
      </c>
      <c r="H10" s="55">
        <f t="shared" si="5"/>
        <v>1.0069999999999999</v>
      </c>
      <c r="I10" s="56">
        <v>0.76</v>
      </c>
      <c r="J10" s="57">
        <f t="shared" ref="J10:J42" si="8">ROUND(1-K10,4)</f>
        <v>0.58330000000000004</v>
      </c>
      <c r="K10" s="58">
        <v>0.41670000000000001</v>
      </c>
      <c r="L10" s="59">
        <v>1</v>
      </c>
      <c r="M10" s="46">
        <f t="shared" si="6"/>
        <v>1.25</v>
      </c>
      <c r="N10" s="47">
        <f t="shared" si="7"/>
        <v>0</v>
      </c>
      <c r="O10" s="48">
        <f t="shared" si="1"/>
        <v>20442.41</v>
      </c>
    </row>
    <row r="11" spans="1:15" ht="30" x14ac:dyDescent="0.25">
      <c r="A11" s="1">
        <v>160</v>
      </c>
      <c r="B11" s="16" t="s">
        <v>828</v>
      </c>
      <c r="C11" s="53" t="s">
        <v>768</v>
      </c>
      <c r="D11" s="27" t="s">
        <v>278</v>
      </c>
      <c r="E11" s="19">
        <f t="shared" si="2"/>
        <v>37316</v>
      </c>
      <c r="F11" s="54">
        <f t="shared" si="3"/>
        <v>0.65066000000000002</v>
      </c>
      <c r="G11" s="19">
        <f t="shared" si="4"/>
        <v>24280.01</v>
      </c>
      <c r="H11" s="55">
        <f t="shared" si="5"/>
        <v>1.0069999999999999</v>
      </c>
      <c r="I11" s="56">
        <v>1.07</v>
      </c>
      <c r="J11" s="57">
        <f t="shared" si="8"/>
        <v>0.76290000000000002</v>
      </c>
      <c r="K11" s="58">
        <v>0.23710000000000001</v>
      </c>
      <c r="L11" s="59">
        <v>1</v>
      </c>
      <c r="M11" s="46">
        <f t="shared" si="6"/>
        <v>1.25</v>
      </c>
      <c r="N11" s="47">
        <f t="shared" si="7"/>
        <v>0</v>
      </c>
      <c r="O11" s="48">
        <f t="shared" si="1"/>
        <v>27573.45</v>
      </c>
    </row>
    <row r="12" spans="1:15" ht="30" x14ac:dyDescent="0.25">
      <c r="A12" s="1">
        <v>161</v>
      </c>
      <c r="B12" s="16" t="s">
        <v>829</v>
      </c>
      <c r="C12" s="53" t="s">
        <v>769</v>
      </c>
      <c r="D12" s="27" t="s">
        <v>278</v>
      </c>
      <c r="E12" s="19">
        <f t="shared" si="2"/>
        <v>37316</v>
      </c>
      <c r="F12" s="54">
        <f t="shared" si="3"/>
        <v>0.65066000000000002</v>
      </c>
      <c r="G12" s="19">
        <f t="shared" si="4"/>
        <v>24280.01</v>
      </c>
      <c r="H12" s="55">
        <f t="shared" si="5"/>
        <v>1.0069999999999999</v>
      </c>
      <c r="I12" s="56">
        <v>1.37</v>
      </c>
      <c r="J12" s="57">
        <f t="shared" si="8"/>
        <v>0.8125</v>
      </c>
      <c r="K12" s="58">
        <v>0.1875</v>
      </c>
      <c r="L12" s="59">
        <v>1</v>
      </c>
      <c r="M12" s="46">
        <f t="shared" si="6"/>
        <v>1.25</v>
      </c>
      <c r="N12" s="47">
        <f t="shared" si="7"/>
        <v>0</v>
      </c>
      <c r="O12" s="48">
        <f t="shared" si="1"/>
        <v>34877.42</v>
      </c>
    </row>
    <row r="13" spans="1:15" ht="30" x14ac:dyDescent="0.25">
      <c r="A13" s="1">
        <v>162</v>
      </c>
      <c r="B13" s="16" t="s">
        <v>830</v>
      </c>
      <c r="C13" s="53" t="s">
        <v>770</v>
      </c>
      <c r="D13" s="27" t="s">
        <v>278</v>
      </c>
      <c r="E13" s="19">
        <f t="shared" si="2"/>
        <v>37316</v>
      </c>
      <c r="F13" s="54">
        <f t="shared" si="3"/>
        <v>0.65066000000000002</v>
      </c>
      <c r="G13" s="19">
        <f t="shared" si="4"/>
        <v>24280.01</v>
      </c>
      <c r="H13" s="55">
        <f t="shared" si="5"/>
        <v>1.0069999999999999</v>
      </c>
      <c r="I13" s="56">
        <v>2.16</v>
      </c>
      <c r="J13" s="57">
        <f t="shared" si="8"/>
        <v>0.67500000000000004</v>
      </c>
      <c r="K13" s="58">
        <v>0.32500000000000001</v>
      </c>
      <c r="L13" s="59">
        <v>1</v>
      </c>
      <c r="M13" s="46">
        <f t="shared" si="6"/>
        <v>1.25</v>
      </c>
      <c r="N13" s="47">
        <f t="shared" si="7"/>
        <v>0</v>
      </c>
      <c r="O13" s="48">
        <f t="shared" si="1"/>
        <v>56855.1</v>
      </c>
    </row>
    <row r="14" spans="1:15" ht="30" x14ac:dyDescent="0.25">
      <c r="A14" s="1">
        <v>163</v>
      </c>
      <c r="B14" s="16" t="s">
        <v>831</v>
      </c>
      <c r="C14" s="53" t="s">
        <v>771</v>
      </c>
      <c r="D14" s="27" t="s">
        <v>278</v>
      </c>
      <c r="E14" s="19">
        <f t="shared" si="2"/>
        <v>37316</v>
      </c>
      <c r="F14" s="54">
        <f t="shared" si="3"/>
        <v>0.65066000000000002</v>
      </c>
      <c r="G14" s="19">
        <f t="shared" si="4"/>
        <v>24280.01</v>
      </c>
      <c r="H14" s="55">
        <f t="shared" si="5"/>
        <v>1.0069999999999999</v>
      </c>
      <c r="I14" s="56">
        <v>2.68</v>
      </c>
      <c r="J14" s="57">
        <f t="shared" si="8"/>
        <v>0.91239999999999999</v>
      </c>
      <c r="K14" s="58">
        <v>8.7599999999999997E-2</v>
      </c>
      <c r="L14" s="59">
        <v>1</v>
      </c>
      <c r="M14" s="46">
        <f t="shared" si="6"/>
        <v>1.25</v>
      </c>
      <c r="N14" s="47">
        <f t="shared" si="7"/>
        <v>0</v>
      </c>
      <c r="O14" s="48">
        <f t="shared" si="1"/>
        <v>66545.350000000006</v>
      </c>
    </row>
    <row r="15" spans="1:15" ht="30" x14ac:dyDescent="0.25">
      <c r="A15" s="1">
        <v>164</v>
      </c>
      <c r="B15" s="16" t="s">
        <v>832</v>
      </c>
      <c r="C15" s="53" t="s">
        <v>772</v>
      </c>
      <c r="D15" s="27" t="s">
        <v>278</v>
      </c>
      <c r="E15" s="19">
        <f t="shared" si="2"/>
        <v>37316</v>
      </c>
      <c r="F15" s="54">
        <f t="shared" si="3"/>
        <v>0.65066000000000002</v>
      </c>
      <c r="G15" s="19">
        <f t="shared" si="4"/>
        <v>24280.01</v>
      </c>
      <c r="H15" s="55">
        <f t="shared" si="5"/>
        <v>1.0069999999999999</v>
      </c>
      <c r="I15" s="56">
        <v>3.53</v>
      </c>
      <c r="J15" s="57">
        <f t="shared" si="8"/>
        <v>0.92889999999999995</v>
      </c>
      <c r="K15" s="58">
        <v>7.1099999999999997E-2</v>
      </c>
      <c r="L15" s="59">
        <v>1</v>
      </c>
      <c r="M15" s="46">
        <f t="shared" si="6"/>
        <v>1.25</v>
      </c>
      <c r="N15" s="47">
        <f t="shared" si="7"/>
        <v>0</v>
      </c>
      <c r="O15" s="48">
        <f t="shared" si="1"/>
        <v>87285.22</v>
      </c>
    </row>
    <row r="16" spans="1:15" ht="30" x14ac:dyDescent="0.25">
      <c r="A16" s="1">
        <v>165</v>
      </c>
      <c r="B16" s="16" t="s">
        <v>833</v>
      </c>
      <c r="C16" s="53" t="s">
        <v>773</v>
      </c>
      <c r="D16" s="27" t="s">
        <v>278</v>
      </c>
      <c r="E16" s="19">
        <f t="shared" si="2"/>
        <v>37316</v>
      </c>
      <c r="F16" s="54">
        <f t="shared" si="3"/>
        <v>0.65066000000000002</v>
      </c>
      <c r="G16" s="19">
        <f t="shared" si="4"/>
        <v>24280.01</v>
      </c>
      <c r="H16" s="55">
        <f t="shared" si="5"/>
        <v>1.0069999999999999</v>
      </c>
      <c r="I16" s="56">
        <v>4.4400000000000004</v>
      </c>
      <c r="J16" s="57">
        <f t="shared" si="8"/>
        <v>0.92230000000000001</v>
      </c>
      <c r="K16" s="58">
        <v>7.7700000000000005E-2</v>
      </c>
      <c r="L16" s="59">
        <v>1</v>
      </c>
      <c r="M16" s="46">
        <f t="shared" si="6"/>
        <v>1.25</v>
      </c>
      <c r="N16" s="47">
        <f t="shared" si="7"/>
        <v>0</v>
      </c>
      <c r="O16" s="48">
        <f t="shared" si="1"/>
        <v>109970.62</v>
      </c>
    </row>
    <row r="17" spans="1:15" ht="30" x14ac:dyDescent="0.25">
      <c r="A17" s="1">
        <v>166</v>
      </c>
      <c r="B17" s="16" t="s">
        <v>834</v>
      </c>
      <c r="C17" s="53" t="s">
        <v>774</v>
      </c>
      <c r="D17" s="27" t="s">
        <v>278</v>
      </c>
      <c r="E17" s="19">
        <f t="shared" si="2"/>
        <v>37316</v>
      </c>
      <c r="F17" s="54">
        <f t="shared" si="3"/>
        <v>0.65066000000000002</v>
      </c>
      <c r="G17" s="19">
        <f t="shared" si="4"/>
        <v>24280.01</v>
      </c>
      <c r="H17" s="55">
        <f t="shared" si="5"/>
        <v>1.0069999999999999</v>
      </c>
      <c r="I17" s="56">
        <v>4.88</v>
      </c>
      <c r="J17" s="57">
        <f t="shared" si="8"/>
        <v>0.94159999999999999</v>
      </c>
      <c r="K17" s="58">
        <v>5.8400000000000001E-2</v>
      </c>
      <c r="L17" s="59">
        <v>1</v>
      </c>
      <c r="M17" s="46">
        <f t="shared" si="6"/>
        <v>1.25</v>
      </c>
      <c r="N17" s="47">
        <f t="shared" si="7"/>
        <v>0</v>
      </c>
      <c r="O17" s="48">
        <f t="shared" si="1"/>
        <v>120276.9</v>
      </c>
    </row>
    <row r="18" spans="1:15" ht="30" x14ac:dyDescent="0.25">
      <c r="A18" s="1">
        <v>167</v>
      </c>
      <c r="B18" s="16" t="s">
        <v>835</v>
      </c>
      <c r="C18" s="53" t="s">
        <v>775</v>
      </c>
      <c r="D18" s="27" t="s">
        <v>278</v>
      </c>
      <c r="E18" s="19">
        <f t="shared" si="2"/>
        <v>37316</v>
      </c>
      <c r="F18" s="54">
        <f t="shared" si="3"/>
        <v>0.65066000000000002</v>
      </c>
      <c r="G18" s="19">
        <f t="shared" si="4"/>
        <v>24280.01</v>
      </c>
      <c r="H18" s="55">
        <f t="shared" si="5"/>
        <v>1.0069999999999999</v>
      </c>
      <c r="I18" s="56">
        <v>5.25</v>
      </c>
      <c r="J18" s="57">
        <f t="shared" si="8"/>
        <v>0.94210000000000005</v>
      </c>
      <c r="K18" s="58">
        <v>5.79E-2</v>
      </c>
      <c r="L18" s="59">
        <v>1</v>
      </c>
      <c r="M18" s="46">
        <f t="shared" si="6"/>
        <v>1.25</v>
      </c>
      <c r="N18" s="47">
        <f t="shared" si="7"/>
        <v>0</v>
      </c>
      <c r="O18" s="48">
        <f t="shared" si="1"/>
        <v>129379.76</v>
      </c>
    </row>
    <row r="19" spans="1:15" ht="30" x14ac:dyDescent="0.25">
      <c r="A19" s="1">
        <v>168</v>
      </c>
      <c r="B19" s="16" t="s">
        <v>836</v>
      </c>
      <c r="C19" s="53" t="s">
        <v>776</v>
      </c>
      <c r="D19" s="27" t="s">
        <v>278</v>
      </c>
      <c r="E19" s="19">
        <f t="shared" si="2"/>
        <v>37316</v>
      </c>
      <c r="F19" s="54">
        <f t="shared" si="3"/>
        <v>0.65066000000000002</v>
      </c>
      <c r="G19" s="19">
        <f t="shared" si="4"/>
        <v>24280.01</v>
      </c>
      <c r="H19" s="55">
        <f t="shared" si="5"/>
        <v>1.0069999999999999</v>
      </c>
      <c r="I19" s="56">
        <v>5.74</v>
      </c>
      <c r="J19" s="57">
        <f t="shared" si="8"/>
        <v>0.92730000000000001</v>
      </c>
      <c r="K19" s="58">
        <v>7.2700000000000001E-2</v>
      </c>
      <c r="L19" s="59">
        <v>1</v>
      </c>
      <c r="M19" s="46">
        <f t="shared" si="6"/>
        <v>1.25</v>
      </c>
      <c r="N19" s="47">
        <f t="shared" si="7"/>
        <v>0</v>
      </c>
      <c r="O19" s="48">
        <f t="shared" si="1"/>
        <v>141988.91</v>
      </c>
    </row>
    <row r="20" spans="1:15" ht="30" x14ac:dyDescent="0.25">
      <c r="A20" s="1">
        <v>169</v>
      </c>
      <c r="B20" s="16" t="s">
        <v>837</v>
      </c>
      <c r="C20" s="53" t="s">
        <v>777</v>
      </c>
      <c r="D20" s="27" t="s">
        <v>278</v>
      </c>
      <c r="E20" s="19">
        <f t="shared" si="2"/>
        <v>37316</v>
      </c>
      <c r="F20" s="54">
        <f t="shared" si="3"/>
        <v>0.65066000000000002</v>
      </c>
      <c r="G20" s="19">
        <f t="shared" si="4"/>
        <v>24280.01</v>
      </c>
      <c r="H20" s="55">
        <f t="shared" si="5"/>
        <v>1.0069999999999999</v>
      </c>
      <c r="I20" s="56">
        <v>6.76</v>
      </c>
      <c r="J20" s="57">
        <f t="shared" si="8"/>
        <v>0.94099999999999995</v>
      </c>
      <c r="K20" s="58">
        <v>5.8999999999999997E-2</v>
      </c>
      <c r="L20" s="59">
        <v>1</v>
      </c>
      <c r="M20" s="46">
        <f t="shared" si="6"/>
        <v>1.25</v>
      </c>
      <c r="N20" s="47">
        <f t="shared" si="7"/>
        <v>0</v>
      </c>
      <c r="O20" s="48">
        <f t="shared" si="1"/>
        <v>166638.56</v>
      </c>
    </row>
    <row r="21" spans="1:15" ht="30" x14ac:dyDescent="0.25">
      <c r="A21" s="1">
        <v>170</v>
      </c>
      <c r="B21" s="16" t="s">
        <v>838</v>
      </c>
      <c r="C21" s="53" t="s">
        <v>778</v>
      </c>
      <c r="D21" s="27" t="s">
        <v>278</v>
      </c>
      <c r="E21" s="19">
        <f t="shared" si="2"/>
        <v>37316</v>
      </c>
      <c r="F21" s="54">
        <f t="shared" si="3"/>
        <v>0.65066000000000002</v>
      </c>
      <c r="G21" s="19">
        <f t="shared" si="4"/>
        <v>24280.01</v>
      </c>
      <c r="H21" s="55">
        <f t="shared" si="5"/>
        <v>1.0069999999999999</v>
      </c>
      <c r="I21" s="56">
        <v>8.07</v>
      </c>
      <c r="J21" s="57">
        <f t="shared" si="8"/>
        <v>0.96679999999999999</v>
      </c>
      <c r="K21" s="58">
        <v>3.32E-2</v>
      </c>
      <c r="L21" s="59">
        <v>1</v>
      </c>
      <c r="M21" s="46">
        <f t="shared" si="6"/>
        <v>1.25</v>
      </c>
      <c r="N21" s="47">
        <f t="shared" si="7"/>
        <v>0</v>
      </c>
      <c r="O21" s="48">
        <f t="shared" si="1"/>
        <v>197622.9</v>
      </c>
    </row>
    <row r="22" spans="1:15" ht="30" x14ac:dyDescent="0.25">
      <c r="A22" s="1">
        <v>171</v>
      </c>
      <c r="B22" s="16" t="s">
        <v>839</v>
      </c>
      <c r="C22" s="53" t="s">
        <v>814</v>
      </c>
      <c r="D22" s="27" t="s">
        <v>278</v>
      </c>
      <c r="E22" s="19">
        <f t="shared" si="2"/>
        <v>37316</v>
      </c>
      <c r="F22" s="54">
        <f t="shared" si="3"/>
        <v>0.65066000000000002</v>
      </c>
      <c r="G22" s="19">
        <f t="shared" si="4"/>
        <v>24280.01</v>
      </c>
      <c r="H22" s="55">
        <f t="shared" si="5"/>
        <v>1.0069999999999999</v>
      </c>
      <c r="I22" s="56">
        <v>10.11</v>
      </c>
      <c r="J22" s="57">
        <f t="shared" si="8"/>
        <v>0.97850000000000004</v>
      </c>
      <c r="K22" s="58">
        <v>2.1499999999999998E-2</v>
      </c>
      <c r="L22" s="59">
        <v>1</v>
      </c>
      <c r="M22" s="46">
        <f t="shared" si="6"/>
        <v>1.25</v>
      </c>
      <c r="N22" s="47">
        <f t="shared" si="7"/>
        <v>0</v>
      </c>
      <c r="O22" s="48">
        <f t="shared" si="1"/>
        <v>246836.49</v>
      </c>
    </row>
    <row r="23" spans="1:15" ht="30" x14ac:dyDescent="0.25">
      <c r="A23" s="1">
        <v>172</v>
      </c>
      <c r="B23" s="16" t="s">
        <v>840</v>
      </c>
      <c r="C23" s="53" t="s">
        <v>815</v>
      </c>
      <c r="D23" s="27" t="s">
        <v>278</v>
      </c>
      <c r="E23" s="19">
        <f t="shared" si="2"/>
        <v>37316</v>
      </c>
      <c r="F23" s="54">
        <f t="shared" si="3"/>
        <v>0.65066000000000002</v>
      </c>
      <c r="G23" s="19">
        <f t="shared" si="4"/>
        <v>24280.01</v>
      </c>
      <c r="H23" s="55">
        <f t="shared" si="5"/>
        <v>1.0069999999999999</v>
      </c>
      <c r="I23" s="56">
        <v>13.86</v>
      </c>
      <c r="J23" s="57">
        <f t="shared" si="8"/>
        <v>0.98450000000000004</v>
      </c>
      <c r="K23" s="58">
        <v>1.55E-2</v>
      </c>
      <c r="L23" s="59">
        <v>1</v>
      </c>
      <c r="M23" s="46">
        <f t="shared" si="6"/>
        <v>1.25</v>
      </c>
      <c r="N23" s="47">
        <f t="shared" si="7"/>
        <v>0</v>
      </c>
      <c r="O23" s="48">
        <f t="shared" si="1"/>
        <v>337870.6</v>
      </c>
    </row>
    <row r="24" spans="1:15" ht="30" x14ac:dyDescent="0.25">
      <c r="A24" s="1">
        <v>173</v>
      </c>
      <c r="B24" s="16" t="s">
        <v>841</v>
      </c>
      <c r="C24" s="53" t="s">
        <v>816</v>
      </c>
      <c r="D24" s="27" t="s">
        <v>278</v>
      </c>
      <c r="E24" s="19">
        <f t="shared" si="2"/>
        <v>37316</v>
      </c>
      <c r="F24" s="54">
        <f t="shared" si="3"/>
        <v>0.65066000000000002</v>
      </c>
      <c r="G24" s="19">
        <f t="shared" si="4"/>
        <v>24280.01</v>
      </c>
      <c r="H24" s="55">
        <f t="shared" si="5"/>
        <v>1.0069999999999999</v>
      </c>
      <c r="I24" s="56">
        <v>17.2</v>
      </c>
      <c r="J24" s="57">
        <f t="shared" si="8"/>
        <v>0.98809999999999998</v>
      </c>
      <c r="K24" s="58">
        <v>1.1900000000000001E-2</v>
      </c>
      <c r="L24" s="59">
        <v>1</v>
      </c>
      <c r="M24" s="46">
        <f t="shared" si="6"/>
        <v>1.25</v>
      </c>
      <c r="N24" s="47">
        <f t="shared" si="7"/>
        <v>0</v>
      </c>
      <c r="O24" s="48">
        <f t="shared" si="1"/>
        <v>418902.06</v>
      </c>
    </row>
    <row r="25" spans="1:15" ht="30" x14ac:dyDescent="0.25">
      <c r="A25" s="1">
        <v>174</v>
      </c>
      <c r="B25" s="16" t="s">
        <v>842</v>
      </c>
      <c r="C25" s="53" t="s">
        <v>817</v>
      </c>
      <c r="D25" s="27" t="s">
        <v>278</v>
      </c>
      <c r="E25" s="19">
        <f t="shared" si="2"/>
        <v>37316</v>
      </c>
      <c r="F25" s="54">
        <f t="shared" si="3"/>
        <v>0.65066000000000002</v>
      </c>
      <c r="G25" s="19">
        <f t="shared" si="4"/>
        <v>24280.01</v>
      </c>
      <c r="H25" s="55">
        <f t="shared" si="5"/>
        <v>1.0069999999999999</v>
      </c>
      <c r="I25" s="56">
        <v>29.17</v>
      </c>
      <c r="J25" s="57">
        <f t="shared" si="8"/>
        <v>0.99309999999999998</v>
      </c>
      <c r="K25" s="58">
        <v>6.8999999999999999E-3</v>
      </c>
      <c r="L25" s="59">
        <v>1</v>
      </c>
      <c r="M25" s="46">
        <f t="shared" si="6"/>
        <v>1.25</v>
      </c>
      <c r="N25" s="47">
        <f t="shared" si="7"/>
        <v>0</v>
      </c>
      <c r="O25" s="48">
        <f t="shared" si="1"/>
        <v>709512.38</v>
      </c>
    </row>
    <row r="26" spans="1:15" ht="15.75" x14ac:dyDescent="0.25">
      <c r="A26" s="1">
        <v>183</v>
      </c>
      <c r="B26" s="16" t="s">
        <v>349</v>
      </c>
      <c r="C26" s="38" t="s">
        <v>350</v>
      </c>
      <c r="D26" s="27" t="s">
        <v>278</v>
      </c>
      <c r="E26" s="19">
        <f t="shared" si="2"/>
        <v>37316</v>
      </c>
      <c r="F26" s="54">
        <f t="shared" si="3"/>
        <v>0.65066000000000002</v>
      </c>
      <c r="G26" s="19">
        <f t="shared" si="4"/>
        <v>24280.01</v>
      </c>
      <c r="H26" s="55">
        <f t="shared" si="5"/>
        <v>1.0069999999999999</v>
      </c>
      <c r="I26" s="56">
        <v>3.78</v>
      </c>
      <c r="J26" s="57">
        <f t="shared" si="8"/>
        <v>0.12920000000000001</v>
      </c>
      <c r="K26" s="58">
        <v>0.87080000000000002</v>
      </c>
      <c r="L26" s="59">
        <v>1</v>
      </c>
      <c r="M26" s="46">
        <f t="shared" si="6"/>
        <v>1.25</v>
      </c>
      <c r="N26" s="47">
        <f t="shared" si="7"/>
        <v>0</v>
      </c>
      <c r="O26" s="48">
        <f t="shared" si="1"/>
        <v>112457.91</v>
      </c>
    </row>
    <row r="27" spans="1:15" ht="15.75" x14ac:dyDescent="0.25">
      <c r="A27" s="1">
        <v>184</v>
      </c>
      <c r="B27" s="16" t="s">
        <v>351</v>
      </c>
      <c r="C27" s="38" t="s">
        <v>352</v>
      </c>
      <c r="D27" s="27" t="s">
        <v>278</v>
      </c>
      <c r="E27" s="19">
        <f t="shared" si="2"/>
        <v>37316</v>
      </c>
      <c r="F27" s="54">
        <f t="shared" si="3"/>
        <v>0.65066000000000002</v>
      </c>
      <c r="G27" s="19">
        <f t="shared" si="4"/>
        <v>24280.01</v>
      </c>
      <c r="H27" s="55">
        <f t="shared" si="5"/>
        <v>1.0069999999999999</v>
      </c>
      <c r="I27" s="56">
        <v>4.37</v>
      </c>
      <c r="J27" s="57">
        <f t="shared" si="8"/>
        <v>0.1116</v>
      </c>
      <c r="K27" s="58">
        <v>0.88839999999999997</v>
      </c>
      <c r="L27" s="59">
        <v>1</v>
      </c>
      <c r="M27" s="46">
        <f t="shared" si="6"/>
        <v>1.25</v>
      </c>
      <c r="N27" s="47">
        <f t="shared" si="7"/>
        <v>0</v>
      </c>
      <c r="O27" s="48">
        <f t="shared" si="1"/>
        <v>130494.06</v>
      </c>
    </row>
    <row r="28" spans="1:15" ht="15.75" x14ac:dyDescent="0.25">
      <c r="A28" s="1">
        <v>185</v>
      </c>
      <c r="B28" s="16" t="s">
        <v>353</v>
      </c>
      <c r="C28" s="38" t="s">
        <v>354</v>
      </c>
      <c r="D28" s="27" t="s">
        <v>278</v>
      </c>
      <c r="E28" s="19">
        <f t="shared" si="2"/>
        <v>37316</v>
      </c>
      <c r="F28" s="54">
        <f t="shared" si="3"/>
        <v>0.65066000000000002</v>
      </c>
      <c r="G28" s="19">
        <f t="shared" si="4"/>
        <v>24280.01</v>
      </c>
      <c r="H28" s="55">
        <f t="shared" si="5"/>
        <v>1.0069999999999999</v>
      </c>
      <c r="I28" s="56">
        <v>5.85</v>
      </c>
      <c r="J28" s="57">
        <f t="shared" si="8"/>
        <v>0.1295</v>
      </c>
      <c r="K28" s="58">
        <v>0.87050000000000005</v>
      </c>
      <c r="L28" s="59">
        <v>1</v>
      </c>
      <c r="M28" s="46">
        <f t="shared" si="6"/>
        <v>1.25</v>
      </c>
      <c r="N28" s="47">
        <f t="shared" si="7"/>
        <v>0</v>
      </c>
      <c r="O28" s="48">
        <f t="shared" si="1"/>
        <v>174030.98</v>
      </c>
    </row>
    <row r="29" spans="1:15" ht="15.75" x14ac:dyDescent="0.25">
      <c r="A29" s="1">
        <v>186</v>
      </c>
      <c r="B29" s="16" t="s">
        <v>355</v>
      </c>
      <c r="C29" s="38" t="s">
        <v>356</v>
      </c>
      <c r="D29" s="27" t="s">
        <v>278</v>
      </c>
      <c r="E29" s="19">
        <f t="shared" si="2"/>
        <v>37316</v>
      </c>
      <c r="F29" s="54">
        <f t="shared" si="3"/>
        <v>0.65066000000000002</v>
      </c>
      <c r="G29" s="19">
        <f t="shared" si="4"/>
        <v>24280.01</v>
      </c>
      <c r="H29" s="55">
        <f t="shared" si="5"/>
        <v>1.0069999999999999</v>
      </c>
      <c r="I29" s="56">
        <v>6.57</v>
      </c>
      <c r="J29" s="57">
        <f t="shared" si="8"/>
        <v>0.11509999999999999</v>
      </c>
      <c r="K29" s="58">
        <v>0.88490000000000002</v>
      </c>
      <c r="L29" s="59">
        <v>1</v>
      </c>
      <c r="M29" s="46">
        <f t="shared" si="6"/>
        <v>1.25</v>
      </c>
      <c r="N29" s="47">
        <f t="shared" si="7"/>
        <v>0</v>
      </c>
      <c r="O29" s="48">
        <f t="shared" si="1"/>
        <v>196044.54</v>
      </c>
    </row>
    <row r="30" spans="1:15" ht="15.75" x14ac:dyDescent="0.25">
      <c r="A30" s="1">
        <v>187</v>
      </c>
      <c r="B30" s="16" t="s">
        <v>357</v>
      </c>
      <c r="C30" s="38" t="s">
        <v>358</v>
      </c>
      <c r="D30" s="27" t="s">
        <v>278</v>
      </c>
      <c r="E30" s="19">
        <f t="shared" si="2"/>
        <v>37316</v>
      </c>
      <c r="F30" s="54">
        <f t="shared" si="3"/>
        <v>0.65066000000000002</v>
      </c>
      <c r="G30" s="19">
        <f t="shared" si="4"/>
        <v>24280.01</v>
      </c>
      <c r="H30" s="55">
        <f t="shared" si="5"/>
        <v>1.0069999999999999</v>
      </c>
      <c r="I30" s="56">
        <v>9.49</v>
      </c>
      <c r="J30" s="57">
        <f t="shared" si="8"/>
        <v>0.53969999999999996</v>
      </c>
      <c r="K30" s="58">
        <v>0.46029999999999999</v>
      </c>
      <c r="L30" s="59">
        <v>1</v>
      </c>
      <c r="M30" s="46">
        <f t="shared" si="6"/>
        <v>1.25</v>
      </c>
      <c r="N30" s="47">
        <f t="shared" si="7"/>
        <v>0</v>
      </c>
      <c r="O30" s="48">
        <f t="shared" si="1"/>
        <v>257860.6</v>
      </c>
    </row>
    <row r="31" spans="1:15" ht="15.75" x14ac:dyDescent="0.25">
      <c r="A31" s="1">
        <v>188</v>
      </c>
      <c r="B31" s="16" t="s">
        <v>359</v>
      </c>
      <c r="C31" s="38" t="s">
        <v>360</v>
      </c>
      <c r="D31" s="27" t="s">
        <v>278</v>
      </c>
      <c r="E31" s="19">
        <f t="shared" si="2"/>
        <v>37316</v>
      </c>
      <c r="F31" s="54">
        <f t="shared" si="3"/>
        <v>0.65066000000000002</v>
      </c>
      <c r="G31" s="19">
        <f t="shared" si="4"/>
        <v>24280.01</v>
      </c>
      <c r="H31" s="55">
        <f t="shared" si="5"/>
        <v>1.0069999999999999</v>
      </c>
      <c r="I31" s="56">
        <v>16.32</v>
      </c>
      <c r="J31" s="57">
        <f t="shared" si="8"/>
        <v>0.73240000000000005</v>
      </c>
      <c r="K31" s="58">
        <v>0.2676</v>
      </c>
      <c r="L31" s="59">
        <v>1</v>
      </c>
      <c r="M31" s="46">
        <f t="shared" si="6"/>
        <v>1.25</v>
      </c>
      <c r="N31" s="47">
        <f t="shared" si="7"/>
        <v>0</v>
      </c>
      <c r="O31" s="48">
        <f t="shared" si="1"/>
        <v>423686.69</v>
      </c>
    </row>
    <row r="32" spans="1:15" ht="15.75" x14ac:dyDescent="0.25">
      <c r="A32" s="1">
        <v>193</v>
      </c>
      <c r="B32" s="16" t="s">
        <v>779</v>
      </c>
      <c r="C32" s="53" t="s">
        <v>780</v>
      </c>
      <c r="D32" s="27" t="s">
        <v>278</v>
      </c>
      <c r="E32" s="19">
        <f t="shared" si="2"/>
        <v>37316</v>
      </c>
      <c r="F32" s="54">
        <f t="shared" si="3"/>
        <v>0.65066000000000002</v>
      </c>
      <c r="G32" s="19">
        <f t="shared" si="4"/>
        <v>24280.01</v>
      </c>
      <c r="H32" s="55">
        <f t="shared" si="5"/>
        <v>1.0069999999999999</v>
      </c>
      <c r="I32" s="56">
        <v>1.46</v>
      </c>
      <c r="J32" s="57">
        <f t="shared" si="8"/>
        <v>0.24110000000000001</v>
      </c>
      <c r="K32" s="58">
        <v>0.75890000000000002</v>
      </c>
      <c r="L32" s="59">
        <v>1</v>
      </c>
      <c r="M32" s="46">
        <f t="shared" si="6"/>
        <v>1.25</v>
      </c>
      <c r="N32" s="47">
        <f t="shared" si="7"/>
        <v>0</v>
      </c>
      <c r="O32" s="48">
        <f t="shared" si="1"/>
        <v>42409.73</v>
      </c>
    </row>
    <row r="33" spans="1:15" ht="15.75" x14ac:dyDescent="0.25">
      <c r="A33" s="1">
        <v>194</v>
      </c>
      <c r="B33" s="16" t="s">
        <v>781</v>
      </c>
      <c r="C33" s="53" t="s">
        <v>782</v>
      </c>
      <c r="D33" s="27" t="s">
        <v>278</v>
      </c>
      <c r="E33" s="19">
        <f t="shared" si="2"/>
        <v>37316</v>
      </c>
      <c r="F33" s="54">
        <f t="shared" si="3"/>
        <v>0.65066000000000002</v>
      </c>
      <c r="G33" s="19">
        <f t="shared" si="4"/>
        <v>24280.01</v>
      </c>
      <c r="H33" s="55">
        <f t="shared" si="5"/>
        <v>1.0069999999999999</v>
      </c>
      <c r="I33" s="56">
        <v>3.65</v>
      </c>
      <c r="J33" s="57">
        <f t="shared" si="8"/>
        <v>0.24110000000000001</v>
      </c>
      <c r="K33" s="58">
        <v>0.75890000000000002</v>
      </c>
      <c r="L33" s="59">
        <v>1</v>
      </c>
      <c r="M33" s="46">
        <f t="shared" si="6"/>
        <v>1.25</v>
      </c>
      <c r="N33" s="47">
        <f t="shared" si="7"/>
        <v>0</v>
      </c>
      <c r="O33" s="48">
        <f t="shared" si="1"/>
        <v>106024.34</v>
      </c>
    </row>
    <row r="34" spans="1:15" ht="15.75" x14ac:dyDescent="0.25">
      <c r="A34" s="1">
        <v>195</v>
      </c>
      <c r="B34" s="16" t="s">
        <v>783</v>
      </c>
      <c r="C34" s="53" t="s">
        <v>784</v>
      </c>
      <c r="D34" s="27" t="s">
        <v>278</v>
      </c>
      <c r="E34" s="19">
        <f t="shared" si="2"/>
        <v>37316</v>
      </c>
      <c r="F34" s="54">
        <f t="shared" si="3"/>
        <v>0.65066000000000002</v>
      </c>
      <c r="G34" s="19">
        <f t="shared" si="4"/>
        <v>24280.01</v>
      </c>
      <c r="H34" s="55">
        <f t="shared" si="5"/>
        <v>1.0069999999999999</v>
      </c>
      <c r="I34" s="56">
        <v>7.18</v>
      </c>
      <c r="J34" s="57">
        <f t="shared" si="8"/>
        <v>0.24110000000000001</v>
      </c>
      <c r="K34" s="58">
        <v>0.75890000000000002</v>
      </c>
      <c r="L34" s="59">
        <v>1</v>
      </c>
      <c r="M34" s="46">
        <f t="shared" si="6"/>
        <v>1.25</v>
      </c>
      <c r="N34" s="47">
        <f t="shared" si="7"/>
        <v>0</v>
      </c>
      <c r="O34" s="48">
        <f t="shared" si="1"/>
        <v>208562.94</v>
      </c>
    </row>
    <row r="35" spans="1:15" ht="30" x14ac:dyDescent="0.25">
      <c r="A35" s="1">
        <v>196</v>
      </c>
      <c r="B35" s="16" t="s">
        <v>785</v>
      </c>
      <c r="C35" s="53" t="s">
        <v>786</v>
      </c>
      <c r="D35" s="27" t="s">
        <v>278</v>
      </c>
      <c r="E35" s="19">
        <f t="shared" si="2"/>
        <v>37316</v>
      </c>
      <c r="F35" s="54">
        <f t="shared" si="3"/>
        <v>0.65066000000000002</v>
      </c>
      <c r="G35" s="19">
        <f t="shared" si="4"/>
        <v>24280.01</v>
      </c>
      <c r="H35" s="55">
        <f t="shared" si="5"/>
        <v>1.0069999999999999</v>
      </c>
      <c r="I35" s="56">
        <v>3.52</v>
      </c>
      <c r="J35" s="57">
        <f t="shared" si="8"/>
        <v>0.71709999999999996</v>
      </c>
      <c r="K35" s="58">
        <v>0.28289999999999998</v>
      </c>
      <c r="L35" s="59">
        <v>1</v>
      </c>
      <c r="M35" s="46">
        <f t="shared" si="6"/>
        <v>1.25</v>
      </c>
      <c r="N35" s="47">
        <f t="shared" si="7"/>
        <v>0</v>
      </c>
      <c r="O35" s="48">
        <f t="shared" si="1"/>
        <v>91721.75</v>
      </c>
    </row>
    <row r="36" spans="1:15" ht="30" x14ac:dyDescent="0.25">
      <c r="A36" s="1">
        <v>197</v>
      </c>
      <c r="B36" s="16" t="s">
        <v>787</v>
      </c>
      <c r="C36" s="53" t="s">
        <v>788</v>
      </c>
      <c r="D36" s="27" t="s">
        <v>278</v>
      </c>
      <c r="E36" s="19">
        <f t="shared" si="2"/>
        <v>37316</v>
      </c>
      <c r="F36" s="54">
        <f t="shared" si="3"/>
        <v>0.65066000000000002</v>
      </c>
      <c r="G36" s="19">
        <f t="shared" si="4"/>
        <v>24280.01</v>
      </c>
      <c r="H36" s="55">
        <f t="shared" si="5"/>
        <v>1.0069999999999999</v>
      </c>
      <c r="I36" s="56">
        <v>5.79</v>
      </c>
      <c r="J36" s="57">
        <f t="shared" si="8"/>
        <v>0.53010000000000002</v>
      </c>
      <c r="K36" s="58">
        <v>0.46989999999999998</v>
      </c>
      <c r="L36" s="59">
        <v>1</v>
      </c>
      <c r="M36" s="46">
        <f t="shared" si="6"/>
        <v>1.25</v>
      </c>
      <c r="N36" s="47">
        <f t="shared" si="7"/>
        <v>0</v>
      </c>
      <c r="O36" s="48">
        <f t="shared" si="1"/>
        <v>157674.06</v>
      </c>
    </row>
    <row r="37" spans="1:15" ht="30" x14ac:dyDescent="0.25">
      <c r="A37" s="1">
        <v>198</v>
      </c>
      <c r="B37" s="16" t="s">
        <v>789</v>
      </c>
      <c r="C37" s="53" t="s">
        <v>790</v>
      </c>
      <c r="D37" s="27" t="s">
        <v>278</v>
      </c>
      <c r="E37" s="19">
        <f t="shared" si="2"/>
        <v>37316</v>
      </c>
      <c r="F37" s="54">
        <f t="shared" si="3"/>
        <v>0.65066000000000002</v>
      </c>
      <c r="G37" s="19">
        <f t="shared" si="4"/>
        <v>24280.01</v>
      </c>
      <c r="H37" s="55">
        <f t="shared" si="5"/>
        <v>1.0069999999999999</v>
      </c>
      <c r="I37" s="56">
        <v>9</v>
      </c>
      <c r="J37" s="57">
        <f t="shared" si="8"/>
        <v>0.42709999999999998</v>
      </c>
      <c r="K37" s="58">
        <v>0.57289999999999996</v>
      </c>
      <c r="L37" s="59">
        <v>1</v>
      </c>
      <c r="M37" s="46">
        <f t="shared" si="6"/>
        <v>1.25</v>
      </c>
      <c r="N37" s="47">
        <f t="shared" si="7"/>
        <v>0</v>
      </c>
      <c r="O37" s="48">
        <f t="shared" si="1"/>
        <v>250913.04</v>
      </c>
    </row>
    <row r="38" spans="1:15" ht="30" x14ac:dyDescent="0.25">
      <c r="A38" s="1">
        <v>199</v>
      </c>
      <c r="B38" s="16" t="s">
        <v>791</v>
      </c>
      <c r="C38" s="53" t="s">
        <v>792</v>
      </c>
      <c r="D38" s="27" t="s">
        <v>278</v>
      </c>
      <c r="E38" s="19">
        <f t="shared" si="2"/>
        <v>37316</v>
      </c>
      <c r="F38" s="54">
        <f t="shared" si="3"/>
        <v>0.65066000000000002</v>
      </c>
      <c r="G38" s="19">
        <f t="shared" si="4"/>
        <v>24280.01</v>
      </c>
      <c r="H38" s="55">
        <f t="shared" si="5"/>
        <v>1.0069999999999999</v>
      </c>
      <c r="I38" s="56">
        <v>14.84</v>
      </c>
      <c r="J38" s="57">
        <f t="shared" si="8"/>
        <v>0.95020000000000004</v>
      </c>
      <c r="K38" s="58">
        <v>4.9799999999999997E-2</v>
      </c>
      <c r="L38" s="59">
        <v>1</v>
      </c>
      <c r="M38" s="46">
        <f t="shared" si="6"/>
        <v>1.25</v>
      </c>
      <c r="N38" s="47">
        <f t="shared" si="7"/>
        <v>0</v>
      </c>
      <c r="O38" s="48">
        <f t="shared" si="1"/>
        <v>364958.28</v>
      </c>
    </row>
    <row r="39" spans="1:15" ht="30" x14ac:dyDescent="0.25">
      <c r="A39" s="1">
        <v>200</v>
      </c>
      <c r="B39" s="16" t="s">
        <v>793</v>
      </c>
      <c r="C39" s="53" t="s">
        <v>794</v>
      </c>
      <c r="D39" s="27" t="s">
        <v>278</v>
      </c>
      <c r="E39" s="19">
        <f t="shared" si="2"/>
        <v>37316</v>
      </c>
      <c r="F39" s="54">
        <f t="shared" si="3"/>
        <v>0.65066000000000002</v>
      </c>
      <c r="G39" s="19">
        <f t="shared" si="4"/>
        <v>24280.01</v>
      </c>
      <c r="H39" s="55">
        <f t="shared" si="5"/>
        <v>1.0069999999999999</v>
      </c>
      <c r="I39" s="56">
        <v>17.5</v>
      </c>
      <c r="J39" s="57">
        <f t="shared" si="8"/>
        <v>0.84230000000000005</v>
      </c>
      <c r="K39" s="58">
        <v>0.15770000000000001</v>
      </c>
      <c r="L39" s="59">
        <v>1</v>
      </c>
      <c r="M39" s="46">
        <f t="shared" si="6"/>
        <v>1.25</v>
      </c>
      <c r="N39" s="47">
        <f t="shared" si="7"/>
        <v>0</v>
      </c>
      <c r="O39" s="48">
        <f t="shared" si="1"/>
        <v>442238.17</v>
      </c>
    </row>
    <row r="40" spans="1:15" ht="30" x14ac:dyDescent="0.25">
      <c r="A40" s="1">
        <v>201</v>
      </c>
      <c r="B40" s="16" t="s">
        <v>795</v>
      </c>
      <c r="C40" s="53" t="s">
        <v>796</v>
      </c>
      <c r="D40" s="27" t="s">
        <v>278</v>
      </c>
      <c r="E40" s="19">
        <f t="shared" si="2"/>
        <v>37316</v>
      </c>
      <c r="F40" s="54">
        <f t="shared" si="3"/>
        <v>0.65066000000000002</v>
      </c>
      <c r="G40" s="19">
        <f t="shared" si="4"/>
        <v>24280.01</v>
      </c>
      <c r="H40" s="55">
        <f t="shared" si="5"/>
        <v>1.0069999999999999</v>
      </c>
      <c r="I40" s="56">
        <v>20.6</v>
      </c>
      <c r="J40" s="57">
        <f t="shared" si="8"/>
        <v>0.75170000000000003</v>
      </c>
      <c r="K40" s="58">
        <v>0.24829999999999999</v>
      </c>
      <c r="L40" s="59">
        <v>1</v>
      </c>
      <c r="M40" s="46">
        <f t="shared" si="6"/>
        <v>1.25</v>
      </c>
      <c r="N40" s="47">
        <f t="shared" si="7"/>
        <v>0</v>
      </c>
      <c r="O40" s="48">
        <f t="shared" si="1"/>
        <v>532302.82999999996</v>
      </c>
    </row>
    <row r="41" spans="1:15" ht="24.75" customHeight="1" x14ac:dyDescent="0.25">
      <c r="A41" s="1">
        <v>204</v>
      </c>
      <c r="B41" s="16" t="s">
        <v>843</v>
      </c>
      <c r="C41" s="38" t="s">
        <v>818</v>
      </c>
      <c r="D41" s="27" t="s">
        <v>278</v>
      </c>
      <c r="E41" s="19">
        <f t="shared" si="2"/>
        <v>37316</v>
      </c>
      <c r="F41" s="54">
        <f t="shared" si="3"/>
        <v>0.65066000000000002</v>
      </c>
      <c r="G41" s="19">
        <f t="shared" si="4"/>
        <v>24280.01</v>
      </c>
      <c r="H41" s="55">
        <f t="shared" si="5"/>
        <v>1.0069999999999999</v>
      </c>
      <c r="I41" s="56">
        <v>23.41</v>
      </c>
      <c r="J41" s="57">
        <f t="shared" si="8"/>
        <v>0.40949999999999998</v>
      </c>
      <c r="K41" s="58">
        <v>0.59050000000000002</v>
      </c>
      <c r="L41" s="59">
        <v>1</v>
      </c>
      <c r="M41" s="46">
        <f t="shared" si="6"/>
        <v>1.25</v>
      </c>
      <c r="N41" s="47">
        <f t="shared" si="7"/>
        <v>0</v>
      </c>
      <c r="O41" s="48">
        <f t="shared" si="1"/>
        <v>655241.18000000005</v>
      </c>
    </row>
    <row r="42" spans="1:15" ht="24.75" customHeight="1" x14ac:dyDescent="0.25">
      <c r="A42" s="1">
        <v>214</v>
      </c>
      <c r="B42" s="37" t="s">
        <v>388</v>
      </c>
      <c r="C42" s="38" t="s">
        <v>389</v>
      </c>
      <c r="D42" s="27" t="s">
        <v>371</v>
      </c>
      <c r="E42" s="19">
        <f t="shared" si="2"/>
        <v>37316</v>
      </c>
      <c r="F42" s="54">
        <f t="shared" si="3"/>
        <v>0.65066000000000002</v>
      </c>
      <c r="G42" s="19">
        <f t="shared" si="4"/>
        <v>24280.01</v>
      </c>
      <c r="H42" s="55">
        <f t="shared" si="5"/>
        <v>1.0069999999999999</v>
      </c>
      <c r="I42" s="56">
        <v>29.91</v>
      </c>
      <c r="J42" s="57">
        <f t="shared" si="8"/>
        <v>0.99260000000000004</v>
      </c>
      <c r="K42" s="58">
        <v>7.4000000000000003E-3</v>
      </c>
      <c r="L42" s="59">
        <v>1</v>
      </c>
      <c r="M42" s="46">
        <v>1</v>
      </c>
      <c r="N42" s="47">
        <f t="shared" si="7"/>
        <v>0</v>
      </c>
      <c r="O42" s="48">
        <f t="shared" si="1"/>
        <v>726252.72</v>
      </c>
    </row>
    <row r="43" spans="1:15" ht="62.25" customHeight="1" x14ac:dyDescent="0.25">
      <c r="A43" s="76" t="s">
        <v>856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</sheetData>
  <autoFilter ref="A3:O3"/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43:O43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2022-04-05T06:55:17Z</cp:lastPrinted>
  <dcterms:created xsi:type="dcterms:W3CDTF">2021-02-01T15:06:41Z</dcterms:created>
  <dcterms:modified xsi:type="dcterms:W3CDTF">2022-05-25T07:30:41Z</dcterms:modified>
</cp:coreProperties>
</file>